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TA-7\Desktop\Каплина\работа\2025\АКОМ\ЗЭС\I-331491 Маслово Дирекция парков 313349 (Галс)\сметы после замечаний\"/>
    </mc:Choice>
  </mc:AlternateContent>
  <xr:revisionPtr revIDLastSave="0" documentId="13_ncr:1_{0351984C-1D76-4E7C-A04D-C277D44AC9C4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02-01-04" sheetId="7" r:id="rId1"/>
    <sheet name="02-01-04_1" sheetId="8" r:id="rId2"/>
    <sheet name="КА по материалам" sheetId="9" state="hidden" r:id="rId3"/>
    <sheet name="КА по материалам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'02-01-04'!$51:$51</definedName>
    <definedName name="_xlnm.Print_Titles" localSheetId="1">'02-01-04_1'!$37:$37</definedName>
    <definedName name="_xlnm.Print_Titles" localSheetId="2">'КА по материалам'!$19:$19</definedName>
    <definedName name="_xlnm.Print_Titles" localSheetId="3">'КА по материалам_1'!$19:$19</definedName>
    <definedName name="_xlnm.Print_Area" localSheetId="0">'02-01-04'!$A$1:$L$707</definedName>
    <definedName name="_xlnm.Print_Area" localSheetId="1">'02-01-04_1'!$A$1:$M$707</definedName>
    <definedName name="_xlnm.Print_Area" localSheetId="2">'КА по материалам'!$A$1:$Z$39</definedName>
    <definedName name="_xlnm.Print_Area" localSheetId="3">'КА по материалам_1'!$A$1:$T$36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8" i="10" l="1"/>
  <c r="S28" i="10"/>
  <c r="R28" i="10"/>
  <c r="Q28" i="10"/>
  <c r="P28" i="10"/>
  <c r="O28" i="10"/>
  <c r="L28" i="10"/>
  <c r="K28" i="10"/>
  <c r="J28" i="10"/>
  <c r="I28" i="10"/>
  <c r="H28" i="10"/>
  <c r="G28" i="10"/>
  <c r="F28" i="10"/>
  <c r="E28" i="10"/>
  <c r="D28" i="10"/>
  <c r="C28" i="10"/>
  <c r="B28" i="10"/>
  <c r="T27" i="10"/>
  <c r="S27" i="10"/>
  <c r="R27" i="10"/>
  <c r="Q27" i="10"/>
  <c r="P27" i="10"/>
  <c r="O27" i="10"/>
  <c r="L27" i="10"/>
  <c r="K27" i="10"/>
  <c r="J27" i="10"/>
  <c r="I27" i="10"/>
  <c r="H27" i="10"/>
  <c r="G27" i="10"/>
  <c r="F27" i="10"/>
  <c r="E27" i="10"/>
  <c r="D27" i="10"/>
  <c r="C27" i="10"/>
  <c r="B27" i="10"/>
  <c r="T26" i="10"/>
  <c r="S26" i="10"/>
  <c r="R26" i="10"/>
  <c r="Q26" i="10"/>
  <c r="P26" i="10"/>
  <c r="O26" i="10"/>
  <c r="L26" i="10"/>
  <c r="K26" i="10"/>
  <c r="J26" i="10"/>
  <c r="I26" i="10"/>
  <c r="H26" i="10"/>
  <c r="G26" i="10"/>
  <c r="F26" i="10"/>
  <c r="E26" i="10"/>
  <c r="D26" i="10"/>
  <c r="C26" i="10"/>
  <c r="B26" i="10"/>
  <c r="T25" i="10"/>
  <c r="S25" i="10"/>
  <c r="R25" i="10"/>
  <c r="Q25" i="10"/>
  <c r="P25" i="10"/>
  <c r="O25" i="10"/>
  <c r="L25" i="10"/>
  <c r="K25" i="10"/>
  <c r="J25" i="10"/>
  <c r="I25" i="10"/>
  <c r="H25" i="10"/>
  <c r="G25" i="10"/>
  <c r="F25" i="10"/>
  <c r="E25" i="10"/>
  <c r="D25" i="10"/>
  <c r="C25" i="10"/>
  <c r="B25" i="10"/>
  <c r="T24" i="10"/>
  <c r="S24" i="10"/>
  <c r="R24" i="10"/>
  <c r="Q24" i="10"/>
  <c r="P24" i="10"/>
  <c r="O24" i="10"/>
  <c r="L24" i="10"/>
  <c r="K24" i="10"/>
  <c r="J24" i="10"/>
  <c r="I24" i="10"/>
  <c r="H24" i="10"/>
  <c r="G24" i="10"/>
  <c r="F24" i="10"/>
  <c r="E24" i="10"/>
  <c r="D24" i="10"/>
  <c r="C24" i="10"/>
  <c r="B24" i="10"/>
  <c r="T23" i="10"/>
  <c r="S23" i="10"/>
  <c r="R23" i="10"/>
  <c r="Q23" i="10"/>
  <c r="P23" i="10"/>
  <c r="O23" i="10"/>
  <c r="L23" i="10"/>
  <c r="K23" i="10"/>
  <c r="J23" i="10"/>
  <c r="I23" i="10"/>
  <c r="H23" i="10"/>
  <c r="G23" i="10"/>
  <c r="F23" i="10"/>
  <c r="E23" i="10"/>
  <c r="D23" i="10"/>
  <c r="C23" i="10"/>
  <c r="B23" i="10"/>
  <c r="T22" i="10"/>
  <c r="S22" i="10"/>
  <c r="R22" i="10"/>
  <c r="Q22" i="10"/>
  <c r="P22" i="10"/>
  <c r="O22" i="10"/>
  <c r="L22" i="10"/>
  <c r="K22" i="10"/>
  <c r="J22" i="10"/>
  <c r="I22" i="10"/>
  <c r="H22" i="10"/>
  <c r="G22" i="10"/>
  <c r="F22" i="10"/>
  <c r="E22" i="10"/>
  <c r="D22" i="10"/>
  <c r="C22" i="10"/>
  <c r="B22" i="10"/>
  <c r="T21" i="10"/>
  <c r="S21" i="10"/>
  <c r="R21" i="10"/>
  <c r="Q21" i="10"/>
  <c r="P21" i="10"/>
  <c r="O21" i="10"/>
  <c r="L21" i="10"/>
  <c r="K21" i="10"/>
  <c r="J21" i="10"/>
  <c r="I21" i="10"/>
  <c r="H21" i="10"/>
  <c r="G21" i="10"/>
  <c r="F21" i="10"/>
  <c r="E21" i="10"/>
  <c r="D21" i="10"/>
  <c r="C21" i="10"/>
  <c r="B21" i="10"/>
  <c r="T20" i="10"/>
  <c r="S20" i="10"/>
  <c r="R20" i="10"/>
  <c r="Q20" i="10"/>
  <c r="P20" i="10"/>
  <c r="O20" i="10"/>
  <c r="L20" i="10"/>
  <c r="K20" i="10"/>
  <c r="J20" i="10"/>
  <c r="I20" i="10"/>
  <c r="H20" i="10"/>
  <c r="G20" i="10"/>
  <c r="F20" i="10"/>
  <c r="E20" i="10"/>
  <c r="D20" i="10"/>
  <c r="C20" i="10"/>
  <c r="B20" i="10"/>
  <c r="P28" i="9"/>
  <c r="Z28" i="9"/>
  <c r="Y28" i="9"/>
  <c r="X28" i="9"/>
  <c r="W28" i="9"/>
  <c r="V28" i="9"/>
  <c r="U28" i="9"/>
  <c r="T28" i="9"/>
  <c r="Q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Z27" i="9"/>
  <c r="Y27" i="9"/>
  <c r="X27" i="9"/>
  <c r="W27" i="9"/>
  <c r="V27" i="9"/>
  <c r="U27" i="9"/>
  <c r="T27" i="9"/>
  <c r="Q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Z26" i="9"/>
  <c r="Y26" i="9"/>
  <c r="X26" i="9"/>
  <c r="W26" i="9"/>
  <c r="V26" i="9"/>
  <c r="U26" i="9"/>
  <c r="T26" i="9"/>
  <c r="Q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I704" i="8"/>
  <c r="I701" i="8"/>
  <c r="D704" i="8"/>
  <c r="D701" i="8"/>
  <c r="H697" i="8"/>
  <c r="H696" i="8"/>
  <c r="M695" i="8"/>
  <c r="M691" i="8"/>
  <c r="M690" i="8"/>
  <c r="M688" i="8" s="1"/>
  <c r="M683" i="8"/>
  <c r="M679" i="8"/>
  <c r="M667" i="8"/>
  <c r="M666" i="8"/>
  <c r="M665" i="8"/>
  <c r="M664" i="8"/>
  <c r="M663" i="8"/>
  <c r="M660" i="8" s="1"/>
  <c r="M662" i="8"/>
  <c r="M659" i="8"/>
  <c r="M658" i="8"/>
  <c r="M656" i="8"/>
  <c r="M654" i="8" s="1"/>
  <c r="M653" i="8"/>
  <c r="M648" i="8"/>
  <c r="M640" i="8"/>
  <c r="M643" i="8"/>
  <c r="M642" i="8"/>
  <c r="M635" i="8"/>
  <c r="M634" i="8"/>
  <c r="M630" i="8"/>
  <c r="M618" i="8"/>
  <c r="M614" i="8"/>
  <c r="M610" i="8"/>
  <c r="H595" i="8"/>
  <c r="H594" i="8"/>
  <c r="M593" i="8"/>
  <c r="M592" i="8"/>
  <c r="M589" i="8"/>
  <c r="M587" i="8"/>
  <c r="M586" i="8"/>
  <c r="M581" i="8"/>
  <c r="M579" i="8"/>
  <c r="M578" i="8"/>
  <c r="M576" i="8" s="1"/>
  <c r="M570" i="8"/>
  <c r="M575" i="8"/>
  <c r="M574" i="8"/>
  <c r="M572" i="8"/>
  <c r="M569" i="8"/>
  <c r="AU565" i="8"/>
  <c r="AS565" i="8"/>
  <c r="AP565" i="8"/>
  <c r="BA565" i="8"/>
  <c r="AZ565" i="8"/>
  <c r="AE565" i="8"/>
  <c r="AD565" i="8"/>
  <c r="M564" i="8"/>
  <c r="K564" i="8"/>
  <c r="F564" i="8"/>
  <c r="H564" i="8"/>
  <c r="E564" i="8"/>
  <c r="D564" i="8"/>
  <c r="AU563" i="8"/>
  <c r="AS563" i="8"/>
  <c r="AP563" i="8"/>
  <c r="BA563" i="8"/>
  <c r="M583" i="8" s="1"/>
  <c r="AZ563" i="8"/>
  <c r="AE563" i="8"/>
  <c r="AD563" i="8"/>
  <c r="L563" i="8"/>
  <c r="D562" i="8"/>
  <c r="M561" i="8"/>
  <c r="BB563" i="8" s="1"/>
  <c r="K561" i="8"/>
  <c r="F561" i="8"/>
  <c r="J563" i="8" s="1"/>
  <c r="H561" i="8"/>
  <c r="E561" i="8"/>
  <c r="D561" i="8"/>
  <c r="H557" i="8"/>
  <c r="H556" i="8"/>
  <c r="M555" i="8"/>
  <c r="M554" i="8"/>
  <c r="M551" i="8"/>
  <c r="M546" i="8"/>
  <c r="M549" i="8"/>
  <c r="M548" i="8"/>
  <c r="M542" i="8"/>
  <c r="M541" i="8"/>
  <c r="M537" i="8"/>
  <c r="AT527" i="8"/>
  <c r="AR527" i="8"/>
  <c r="AO527" i="8"/>
  <c r="BA527" i="8"/>
  <c r="AZ527" i="8"/>
  <c r="AE527" i="8"/>
  <c r="AD527" i="8"/>
  <c r="L527" i="8"/>
  <c r="J527" i="8"/>
  <c r="M526" i="8"/>
  <c r="AW527" i="8" s="1"/>
  <c r="J526" i="8"/>
  <c r="I526" i="8"/>
  <c r="F526" i="8"/>
  <c r="H526" i="8"/>
  <c r="E526" i="8"/>
  <c r="D526" i="8"/>
  <c r="C526" i="8"/>
  <c r="M523" i="8"/>
  <c r="BA525" i="8"/>
  <c r="M524" i="8" s="1"/>
  <c r="AZ525" i="8"/>
  <c r="AE525" i="8"/>
  <c r="AD525" i="8"/>
  <c r="H524" i="8"/>
  <c r="F524" i="8"/>
  <c r="H523" i="8"/>
  <c r="F523" i="8"/>
  <c r="H520" i="8"/>
  <c r="F520" i="8"/>
  <c r="E520" i="8"/>
  <c r="D520" i="8"/>
  <c r="C520" i="8"/>
  <c r="M519" i="8"/>
  <c r="M518" i="8" s="1"/>
  <c r="AW525" i="8" s="1"/>
  <c r="K519" i="8"/>
  <c r="J519" i="8"/>
  <c r="I519" i="8"/>
  <c r="H519" i="8"/>
  <c r="M515" i="8"/>
  <c r="H515" i="8"/>
  <c r="M517" i="8"/>
  <c r="K517" i="8"/>
  <c r="H517" i="8"/>
  <c r="F517" i="8"/>
  <c r="M516" i="8"/>
  <c r="K516" i="8"/>
  <c r="J516" i="8"/>
  <c r="I516" i="8"/>
  <c r="H516" i="8"/>
  <c r="M513" i="8"/>
  <c r="K513" i="8"/>
  <c r="H513" i="8"/>
  <c r="M512" i="8"/>
  <c r="M511" i="8" s="1"/>
  <c r="K512" i="8"/>
  <c r="H512" i="8"/>
  <c r="H511" i="8"/>
  <c r="D510" i="8"/>
  <c r="F509" i="8"/>
  <c r="H509" i="8"/>
  <c r="E509" i="8"/>
  <c r="D509" i="8"/>
  <c r="AW508" i="8"/>
  <c r="AT508" i="8"/>
  <c r="AO508" i="8"/>
  <c r="BA508" i="8"/>
  <c r="AZ508" i="8"/>
  <c r="AE508" i="8"/>
  <c r="AD508" i="8"/>
  <c r="H507" i="8"/>
  <c r="F507" i="8"/>
  <c r="H506" i="8"/>
  <c r="F506" i="8"/>
  <c r="AW504" i="8"/>
  <c r="AN504" i="8"/>
  <c r="BA504" i="8"/>
  <c r="M507" i="8" s="1"/>
  <c r="AZ504" i="8"/>
  <c r="M506" i="8" s="1"/>
  <c r="AE504" i="8"/>
  <c r="AD504" i="8"/>
  <c r="M504" i="8"/>
  <c r="J504" i="8"/>
  <c r="I504" i="8"/>
  <c r="F504" i="8"/>
  <c r="H504" i="8"/>
  <c r="E504" i="8"/>
  <c r="C504" i="8"/>
  <c r="H502" i="8"/>
  <c r="F502" i="8"/>
  <c r="E502" i="8"/>
  <c r="D502" i="8"/>
  <c r="C502" i="8"/>
  <c r="M501" i="8"/>
  <c r="M500" i="8" s="1"/>
  <c r="AN508" i="8" s="1"/>
  <c r="K501" i="8"/>
  <c r="H501" i="8"/>
  <c r="H500" i="8"/>
  <c r="D499" i="8"/>
  <c r="F498" i="8"/>
  <c r="H498" i="8"/>
  <c r="E498" i="8"/>
  <c r="D498" i="8"/>
  <c r="AT497" i="8"/>
  <c r="AR497" i="8"/>
  <c r="AO497" i="8"/>
  <c r="BA497" i="8"/>
  <c r="AZ497" i="8"/>
  <c r="AE497" i="8"/>
  <c r="AD497" i="8"/>
  <c r="M496" i="8"/>
  <c r="J496" i="8"/>
  <c r="I496" i="8"/>
  <c r="K496" i="8" s="1"/>
  <c r="F496" i="8"/>
  <c r="H496" i="8"/>
  <c r="E496" i="8"/>
  <c r="D496" i="8"/>
  <c r="C496" i="8"/>
  <c r="AW495" i="8"/>
  <c r="AT495" i="8"/>
  <c r="AO495" i="8"/>
  <c r="BA495" i="8"/>
  <c r="M494" i="8" s="1"/>
  <c r="AZ495" i="8"/>
  <c r="M493" i="8" s="1"/>
  <c r="AN495" i="8" s="1"/>
  <c r="AE495" i="8"/>
  <c r="AD495" i="8"/>
  <c r="H494" i="8"/>
  <c r="F494" i="8"/>
  <c r="H493" i="8"/>
  <c r="F493" i="8"/>
  <c r="M491" i="8"/>
  <c r="H490" i="8"/>
  <c r="F490" i="8"/>
  <c r="E490" i="8"/>
  <c r="D490" i="8"/>
  <c r="C490" i="8"/>
  <c r="M488" i="8"/>
  <c r="L495" i="8" s="1"/>
  <c r="M489" i="8"/>
  <c r="K489" i="8"/>
  <c r="H489" i="8"/>
  <c r="H488" i="8"/>
  <c r="D487" i="8"/>
  <c r="F486" i="8"/>
  <c r="H486" i="8"/>
  <c r="E486" i="8"/>
  <c r="D486" i="8"/>
  <c r="AW485" i="8"/>
  <c r="AT485" i="8"/>
  <c r="AR485" i="8"/>
  <c r="AO485" i="8"/>
  <c r="AN485" i="8"/>
  <c r="BA485" i="8"/>
  <c r="AZ485" i="8"/>
  <c r="AE485" i="8"/>
  <c r="AD485" i="8"/>
  <c r="L485" i="8"/>
  <c r="J485" i="8" s="1"/>
  <c r="M484" i="8"/>
  <c r="K484" i="8"/>
  <c r="J484" i="8"/>
  <c r="I484" i="8"/>
  <c r="F484" i="8"/>
  <c r="H484" i="8"/>
  <c r="E484" i="8"/>
  <c r="D484" i="8"/>
  <c r="C484" i="8"/>
  <c r="M482" i="8"/>
  <c r="AW483" i="8"/>
  <c r="AT483" i="8"/>
  <c r="BA483" i="8"/>
  <c r="AZ483" i="8"/>
  <c r="M481" i="8" s="1"/>
  <c r="AE483" i="8"/>
  <c r="AD483" i="8"/>
  <c r="H482" i="8"/>
  <c r="F482" i="8"/>
  <c r="H481" i="8"/>
  <c r="F481" i="8"/>
  <c r="H478" i="8"/>
  <c r="F478" i="8"/>
  <c r="E478" i="8"/>
  <c r="D478" i="8"/>
  <c r="C478" i="8"/>
  <c r="M474" i="8"/>
  <c r="H474" i="8"/>
  <c r="M477" i="8"/>
  <c r="K477" i="8"/>
  <c r="F477" i="8"/>
  <c r="M476" i="8"/>
  <c r="K476" i="8"/>
  <c r="J476" i="8"/>
  <c r="I476" i="8"/>
  <c r="H476" i="8"/>
  <c r="M475" i="8"/>
  <c r="K475" i="8"/>
  <c r="J475" i="8"/>
  <c r="I475" i="8"/>
  <c r="H475" i="8"/>
  <c r="M471" i="8"/>
  <c r="M472" i="8"/>
  <c r="K472" i="8"/>
  <c r="H472" i="8"/>
  <c r="H471" i="8"/>
  <c r="D470" i="8"/>
  <c r="F469" i="8"/>
  <c r="H469" i="8"/>
  <c r="H477" i="8" s="1"/>
  <c r="E469" i="8"/>
  <c r="D469" i="8"/>
  <c r="AT468" i="8"/>
  <c r="AR468" i="8"/>
  <c r="AO468" i="8"/>
  <c r="BA468" i="8"/>
  <c r="AZ468" i="8"/>
  <c r="AE468" i="8"/>
  <c r="AD468" i="8"/>
  <c r="L468" i="8"/>
  <c r="J468" i="8"/>
  <c r="M467" i="8"/>
  <c r="AW468" i="8" s="1"/>
  <c r="I467" i="8"/>
  <c r="F467" i="8"/>
  <c r="H467" i="8"/>
  <c r="E467" i="8"/>
  <c r="D467" i="8"/>
  <c r="C467" i="8"/>
  <c r="AW466" i="8"/>
  <c r="BA466" i="8"/>
  <c r="M465" i="8" s="1"/>
  <c r="AZ466" i="8"/>
  <c r="M464" i="8" s="1"/>
  <c r="AE466" i="8"/>
  <c r="AD466" i="8"/>
  <c r="H465" i="8"/>
  <c r="F465" i="8"/>
  <c r="H464" i="8"/>
  <c r="F464" i="8"/>
  <c r="H461" i="8"/>
  <c r="G461" i="8"/>
  <c r="F461" i="8"/>
  <c r="E461" i="8"/>
  <c r="D461" i="8"/>
  <c r="C461" i="8"/>
  <c r="M459" i="8"/>
  <c r="M460" i="8"/>
  <c r="K460" i="8"/>
  <c r="J460" i="8"/>
  <c r="I460" i="8"/>
  <c r="H460" i="8"/>
  <c r="G460" i="8"/>
  <c r="H453" i="8"/>
  <c r="M458" i="8"/>
  <c r="M453" i="8" s="1"/>
  <c r="K458" i="8"/>
  <c r="F458" i="8"/>
  <c r="M457" i="8"/>
  <c r="K457" i="8"/>
  <c r="J457" i="8"/>
  <c r="I457" i="8"/>
  <c r="H457" i="8"/>
  <c r="M456" i="8"/>
  <c r="K456" i="8"/>
  <c r="H456" i="8"/>
  <c r="M455" i="8"/>
  <c r="K455" i="8"/>
  <c r="F455" i="8"/>
  <c r="M454" i="8"/>
  <c r="K454" i="8"/>
  <c r="H454" i="8"/>
  <c r="M451" i="8"/>
  <c r="M450" i="8" s="1"/>
  <c r="K451" i="8"/>
  <c r="H451" i="8"/>
  <c r="H450" i="8"/>
  <c r="D449" i="8"/>
  <c r="F448" i="8"/>
  <c r="H448" i="8"/>
  <c r="H458" i="8" s="1"/>
  <c r="E448" i="8"/>
  <c r="AW447" i="8"/>
  <c r="AT447" i="8"/>
  <c r="AR447" i="8"/>
  <c r="AO447" i="8"/>
  <c r="AN447" i="8"/>
  <c r="BA447" i="8"/>
  <c r="AZ447" i="8"/>
  <c r="AE447" i="8"/>
  <c r="AD447" i="8"/>
  <c r="L447" i="8"/>
  <c r="M446" i="8"/>
  <c r="I446" i="8"/>
  <c r="F446" i="8"/>
  <c r="J447" i="8" s="1"/>
  <c r="H446" i="8"/>
  <c r="E446" i="8"/>
  <c r="D446" i="8"/>
  <c r="C446" i="8"/>
  <c r="BA445" i="8"/>
  <c r="M444" i="8" s="1"/>
  <c r="AZ445" i="8"/>
  <c r="M443" i="8" s="1"/>
  <c r="AE445" i="8"/>
  <c r="AD445" i="8"/>
  <c r="H444" i="8"/>
  <c r="F444" i="8"/>
  <c r="H443" i="8"/>
  <c r="F443" i="8"/>
  <c r="H440" i="8"/>
  <c r="G440" i="8"/>
  <c r="F440" i="8"/>
  <c r="E440" i="8"/>
  <c r="D440" i="8"/>
  <c r="C440" i="8"/>
  <c r="M439" i="8"/>
  <c r="M438" i="8" s="1"/>
  <c r="AW445" i="8" s="1"/>
  <c r="K439" i="8"/>
  <c r="J439" i="8"/>
  <c r="I439" i="8"/>
  <c r="H439" i="8"/>
  <c r="G439" i="8"/>
  <c r="H432" i="8"/>
  <c r="M437" i="8"/>
  <c r="K437" i="8"/>
  <c r="F437" i="8"/>
  <c r="H437" i="8" s="1"/>
  <c r="M436" i="8"/>
  <c r="J436" i="8"/>
  <c r="I436" i="8"/>
  <c r="K436" i="8" s="1"/>
  <c r="H436" i="8"/>
  <c r="M435" i="8"/>
  <c r="K435" i="8"/>
  <c r="H435" i="8"/>
  <c r="M434" i="8"/>
  <c r="K434" i="8"/>
  <c r="F434" i="8"/>
  <c r="H434" i="8" s="1"/>
  <c r="M433" i="8"/>
  <c r="K433" i="8"/>
  <c r="H433" i="8"/>
  <c r="M429" i="8"/>
  <c r="M430" i="8"/>
  <c r="K430" i="8"/>
  <c r="H430" i="8"/>
  <c r="H429" i="8"/>
  <c r="D428" i="8"/>
  <c r="F427" i="8"/>
  <c r="H427" i="8"/>
  <c r="E427" i="8"/>
  <c r="AW426" i="8"/>
  <c r="AT426" i="8"/>
  <c r="AR426" i="8"/>
  <c r="AO426" i="8"/>
  <c r="AN426" i="8"/>
  <c r="BA426" i="8"/>
  <c r="AZ426" i="8"/>
  <c r="AE426" i="8"/>
  <c r="AD426" i="8"/>
  <c r="M425" i="8"/>
  <c r="L426" i="8" s="1"/>
  <c r="K425" i="8"/>
  <c r="F425" i="8"/>
  <c r="J426" i="8" s="1"/>
  <c r="H425" i="8"/>
  <c r="E425" i="8"/>
  <c r="D425" i="8"/>
  <c r="C425" i="8"/>
  <c r="M422" i="8"/>
  <c r="AR424" i="8"/>
  <c r="BA424" i="8"/>
  <c r="M423" i="8" s="1"/>
  <c r="AZ424" i="8"/>
  <c r="AE424" i="8"/>
  <c r="AD424" i="8"/>
  <c r="H423" i="8"/>
  <c r="F423" i="8"/>
  <c r="H422" i="8"/>
  <c r="F422" i="8"/>
  <c r="H419" i="8"/>
  <c r="F419" i="8"/>
  <c r="E419" i="8"/>
  <c r="D419" i="8"/>
  <c r="C419" i="8"/>
  <c r="H418" i="8"/>
  <c r="F418" i="8"/>
  <c r="E418" i="8"/>
  <c r="D418" i="8"/>
  <c r="C418" i="8"/>
  <c r="H417" i="8"/>
  <c r="F417" i="8"/>
  <c r="E417" i="8"/>
  <c r="D417" i="8"/>
  <c r="C417" i="8"/>
  <c r="M416" i="8"/>
  <c r="J416" i="8"/>
  <c r="I416" i="8"/>
  <c r="H416" i="8"/>
  <c r="M415" i="8"/>
  <c r="K415" i="8"/>
  <c r="J415" i="8"/>
  <c r="I415" i="8"/>
  <c r="H415" i="8"/>
  <c r="M414" i="8"/>
  <c r="K414" i="8"/>
  <c r="J414" i="8"/>
  <c r="I414" i="8"/>
  <c r="H414" i="8"/>
  <c r="M413" i="8"/>
  <c r="J413" i="8"/>
  <c r="I413" i="8"/>
  <c r="K413" i="8" s="1"/>
  <c r="H413" i="8"/>
  <c r="M412" i="8"/>
  <c r="K412" i="8"/>
  <c r="H412" i="8"/>
  <c r="M411" i="8"/>
  <c r="M408" i="8" s="1"/>
  <c r="AW424" i="8" s="1"/>
  <c r="J411" i="8"/>
  <c r="I411" i="8"/>
  <c r="K411" i="8" s="1"/>
  <c r="H411" i="8"/>
  <c r="M410" i="8"/>
  <c r="J410" i="8"/>
  <c r="I410" i="8"/>
  <c r="H410" i="8"/>
  <c r="M409" i="8"/>
  <c r="K409" i="8"/>
  <c r="J409" i="8"/>
  <c r="I409" i="8"/>
  <c r="H409" i="8"/>
  <c r="H395" i="8"/>
  <c r="M407" i="8"/>
  <c r="K407" i="8"/>
  <c r="H407" i="8"/>
  <c r="F407" i="8"/>
  <c r="M406" i="8"/>
  <c r="K406" i="8"/>
  <c r="H406" i="8"/>
  <c r="M405" i="8"/>
  <c r="K405" i="8"/>
  <c r="H405" i="8"/>
  <c r="F405" i="8"/>
  <c r="M404" i="8"/>
  <c r="J404" i="8"/>
  <c r="I404" i="8"/>
  <c r="K404" i="8" s="1"/>
  <c r="H404" i="8"/>
  <c r="M403" i="8"/>
  <c r="K403" i="8"/>
  <c r="H403" i="8"/>
  <c r="F403" i="8"/>
  <c r="M402" i="8"/>
  <c r="J402" i="8"/>
  <c r="K402" i="8" s="1"/>
  <c r="I402" i="8"/>
  <c r="H402" i="8"/>
  <c r="M401" i="8"/>
  <c r="K401" i="8"/>
  <c r="J401" i="8"/>
  <c r="I401" i="8"/>
  <c r="H401" i="8"/>
  <c r="M400" i="8"/>
  <c r="J400" i="8"/>
  <c r="I400" i="8"/>
  <c r="K400" i="8" s="1"/>
  <c r="H400" i="8"/>
  <c r="M399" i="8"/>
  <c r="K399" i="8"/>
  <c r="F399" i="8"/>
  <c r="H399" i="8" s="1"/>
  <c r="M398" i="8"/>
  <c r="K398" i="8"/>
  <c r="H398" i="8"/>
  <c r="M397" i="8"/>
  <c r="M395" i="8" s="1"/>
  <c r="K397" i="8"/>
  <c r="F397" i="8"/>
  <c r="H397" i="8" s="1"/>
  <c r="M396" i="8"/>
  <c r="K396" i="8"/>
  <c r="H396" i="8"/>
  <c r="M392" i="8"/>
  <c r="M393" i="8"/>
  <c r="K393" i="8"/>
  <c r="H393" i="8"/>
  <c r="H392" i="8"/>
  <c r="D391" i="8"/>
  <c r="F390" i="8"/>
  <c r="H390" i="8"/>
  <c r="E390" i="8"/>
  <c r="D390" i="8"/>
  <c r="AW389" i="8"/>
  <c r="AT389" i="8"/>
  <c r="AR389" i="8"/>
  <c r="AO389" i="8"/>
  <c r="AN389" i="8"/>
  <c r="BA389" i="8"/>
  <c r="AZ389" i="8"/>
  <c r="AE389" i="8"/>
  <c r="AD389" i="8"/>
  <c r="J389" i="8"/>
  <c r="D388" i="8"/>
  <c r="C388" i="8"/>
  <c r="M387" i="8"/>
  <c r="L389" i="8" s="1"/>
  <c r="K387" i="8"/>
  <c r="J387" i="8"/>
  <c r="I387" i="8"/>
  <c r="F387" i="8"/>
  <c r="H387" i="8"/>
  <c r="E387" i="8"/>
  <c r="D387" i="8"/>
  <c r="C387" i="8"/>
  <c r="BA386" i="8"/>
  <c r="M385" i="8" s="1"/>
  <c r="AZ386" i="8"/>
  <c r="M384" i="8" s="1"/>
  <c r="AE386" i="8"/>
  <c r="AD386" i="8"/>
  <c r="H385" i="8"/>
  <c r="F385" i="8"/>
  <c r="H384" i="8"/>
  <c r="F384" i="8"/>
  <c r="H381" i="8"/>
  <c r="F381" i="8"/>
  <c r="E381" i="8"/>
  <c r="D381" i="8"/>
  <c r="C381" i="8"/>
  <c r="M380" i="8"/>
  <c r="M379" i="8" s="1"/>
  <c r="AW386" i="8" s="1"/>
  <c r="J380" i="8"/>
  <c r="I380" i="8"/>
  <c r="K380" i="8" s="1"/>
  <c r="H380" i="8"/>
  <c r="H370" i="8"/>
  <c r="M378" i="8"/>
  <c r="K378" i="8"/>
  <c r="F378" i="8"/>
  <c r="H378" i="8" s="1"/>
  <c r="M377" i="8"/>
  <c r="J377" i="8"/>
  <c r="I377" i="8"/>
  <c r="K377" i="8" s="1"/>
  <c r="H377" i="8"/>
  <c r="M376" i="8"/>
  <c r="K376" i="8"/>
  <c r="F376" i="8"/>
  <c r="H376" i="8" s="1"/>
  <c r="M375" i="8"/>
  <c r="J375" i="8"/>
  <c r="I375" i="8"/>
  <c r="K375" i="8" s="1"/>
  <c r="H375" i="8"/>
  <c r="M374" i="8"/>
  <c r="K374" i="8"/>
  <c r="H374" i="8"/>
  <c r="F374" i="8"/>
  <c r="M373" i="8"/>
  <c r="K373" i="8"/>
  <c r="H373" i="8"/>
  <c r="M372" i="8"/>
  <c r="M370" i="8" s="1"/>
  <c r="K372" i="8"/>
  <c r="F372" i="8"/>
  <c r="H372" i="8" s="1"/>
  <c r="M371" i="8"/>
  <c r="J371" i="8"/>
  <c r="I371" i="8"/>
  <c r="H371" i="8"/>
  <c r="M368" i="8"/>
  <c r="M367" i="8" s="1"/>
  <c r="K368" i="8"/>
  <c r="H368" i="8"/>
  <c r="H367" i="8"/>
  <c r="D366" i="8"/>
  <c r="F365" i="8"/>
  <c r="H365" i="8"/>
  <c r="E365" i="8"/>
  <c r="D365" i="8"/>
  <c r="D364" i="8"/>
  <c r="AW363" i="8"/>
  <c r="BA363" i="8"/>
  <c r="M362" i="8" s="1"/>
  <c r="AZ363" i="8"/>
  <c r="M361" i="8" s="1"/>
  <c r="AE363" i="8"/>
  <c r="AD363" i="8"/>
  <c r="H362" i="8"/>
  <c r="F362" i="8"/>
  <c r="H361" i="8"/>
  <c r="F361" i="8"/>
  <c r="M352" i="8"/>
  <c r="H352" i="8"/>
  <c r="M358" i="8"/>
  <c r="K358" i="8"/>
  <c r="H358" i="8"/>
  <c r="M357" i="8"/>
  <c r="K357" i="8"/>
  <c r="H357" i="8"/>
  <c r="F357" i="8"/>
  <c r="M356" i="8"/>
  <c r="K356" i="8"/>
  <c r="H356" i="8"/>
  <c r="M355" i="8"/>
  <c r="J355" i="8"/>
  <c r="I355" i="8"/>
  <c r="H355" i="8"/>
  <c r="M354" i="8"/>
  <c r="K354" i="8"/>
  <c r="H354" i="8"/>
  <c r="F354" i="8"/>
  <c r="M353" i="8"/>
  <c r="K353" i="8"/>
  <c r="J353" i="8"/>
  <c r="I353" i="8"/>
  <c r="H353" i="8"/>
  <c r="M349" i="8"/>
  <c r="M350" i="8"/>
  <c r="K350" i="8"/>
  <c r="H350" i="8"/>
  <c r="H349" i="8"/>
  <c r="D348" i="8"/>
  <c r="F347" i="8"/>
  <c r="H347" i="8"/>
  <c r="E347" i="8"/>
  <c r="D347" i="8"/>
  <c r="AW346" i="8"/>
  <c r="BA346" i="8"/>
  <c r="M345" i="8" s="1"/>
  <c r="AZ346" i="8"/>
  <c r="M344" i="8" s="1"/>
  <c r="AE346" i="8"/>
  <c r="AD346" i="8"/>
  <c r="H345" i="8"/>
  <c r="F345" i="8"/>
  <c r="H344" i="8"/>
  <c r="F344" i="8"/>
  <c r="H336" i="8"/>
  <c r="M341" i="8"/>
  <c r="K341" i="8"/>
  <c r="J341" i="8"/>
  <c r="I341" i="8"/>
  <c r="H341" i="8"/>
  <c r="M340" i="8"/>
  <c r="K340" i="8"/>
  <c r="F340" i="8"/>
  <c r="H340" i="8" s="1"/>
  <c r="M339" i="8"/>
  <c r="K339" i="8"/>
  <c r="H339" i="8"/>
  <c r="M338" i="8"/>
  <c r="M336" i="8" s="1"/>
  <c r="K338" i="8"/>
  <c r="F338" i="8"/>
  <c r="M337" i="8"/>
  <c r="K337" i="8"/>
  <c r="J337" i="8"/>
  <c r="I337" i="8"/>
  <c r="H337" i="8"/>
  <c r="M333" i="8"/>
  <c r="M334" i="8"/>
  <c r="K334" i="8"/>
  <c r="H334" i="8"/>
  <c r="H333" i="8"/>
  <c r="D332" i="8"/>
  <c r="F331" i="8"/>
  <c r="H331" i="8"/>
  <c r="H338" i="8" s="1"/>
  <c r="E331" i="8"/>
  <c r="D331" i="8"/>
  <c r="AW330" i="8"/>
  <c r="AT330" i="8"/>
  <c r="AO330" i="8"/>
  <c r="BA330" i="8"/>
  <c r="M545" i="8" s="1"/>
  <c r="AZ330" i="8"/>
  <c r="M328" i="8" s="1"/>
  <c r="AE330" i="8"/>
  <c r="AD330" i="8"/>
  <c r="H329" i="8"/>
  <c r="F329" i="8"/>
  <c r="H328" i="8"/>
  <c r="F328" i="8"/>
  <c r="M326" i="8"/>
  <c r="M324" i="8"/>
  <c r="M325" i="8"/>
  <c r="K325" i="8"/>
  <c r="H325" i="8"/>
  <c r="H324" i="8"/>
  <c r="D323" i="8"/>
  <c r="F322" i="8"/>
  <c r="H322" i="8"/>
  <c r="E322" i="8"/>
  <c r="D322" i="8"/>
  <c r="D321" i="8"/>
  <c r="H317" i="8"/>
  <c r="H316" i="8"/>
  <c r="M315" i="8"/>
  <c r="M311" i="8"/>
  <c r="M306" i="8"/>
  <c r="M309" i="8"/>
  <c r="M308" i="8"/>
  <c r="M303" i="8"/>
  <c r="M302" i="8"/>
  <c r="M301" i="8"/>
  <c r="M292" i="8"/>
  <c r="M297" i="8"/>
  <c r="M294" i="8"/>
  <c r="M291" i="8"/>
  <c r="AX287" i="8"/>
  <c r="AT287" i="8"/>
  <c r="AR287" i="8"/>
  <c r="AO287" i="8"/>
  <c r="AN287" i="8"/>
  <c r="BA287" i="8"/>
  <c r="AZ287" i="8"/>
  <c r="AE287" i="8"/>
  <c r="AD287" i="8"/>
  <c r="L287" i="8"/>
  <c r="J287" i="8"/>
  <c r="M286" i="8"/>
  <c r="AW287" i="8" s="1"/>
  <c r="K286" i="8"/>
  <c r="F286" i="8"/>
  <c r="H286" i="8"/>
  <c r="E286" i="8"/>
  <c r="D286" i="8"/>
  <c r="C286" i="8"/>
  <c r="AT285" i="8"/>
  <c r="M296" i="8" s="1"/>
  <c r="AR285" i="8"/>
  <c r="AO285" i="8"/>
  <c r="BA285" i="8"/>
  <c r="M305" i="8" s="1"/>
  <c r="AZ285" i="8"/>
  <c r="M304" i="8" s="1"/>
  <c r="AE285" i="8"/>
  <c r="AD285" i="8"/>
  <c r="M284" i="8"/>
  <c r="K284" i="8"/>
  <c r="F284" i="8"/>
  <c r="H284" i="8"/>
  <c r="E284" i="8"/>
  <c r="D284" i="8"/>
  <c r="C284" i="8"/>
  <c r="H280" i="8"/>
  <c r="H279" i="8"/>
  <c r="M278" i="8"/>
  <c r="M277" i="8"/>
  <c r="M274" i="8"/>
  <c r="M272" i="8"/>
  <c r="M271" i="8"/>
  <c r="M265" i="8"/>
  <c r="M264" i="8"/>
  <c r="M260" i="8"/>
  <c r="AT250" i="8"/>
  <c r="AR250" i="8"/>
  <c r="AO250" i="8"/>
  <c r="BA250" i="8"/>
  <c r="AZ250" i="8"/>
  <c r="AE250" i="8"/>
  <c r="AD250" i="8"/>
  <c r="M249" i="8"/>
  <c r="J249" i="8"/>
  <c r="I249" i="8"/>
  <c r="K249" i="8" s="1"/>
  <c r="F249" i="8"/>
  <c r="H249" i="8"/>
  <c r="E249" i="8"/>
  <c r="D249" i="8"/>
  <c r="C249" i="8"/>
  <c r="BA248" i="8"/>
  <c r="AZ248" i="8"/>
  <c r="AE248" i="8"/>
  <c r="AD248" i="8"/>
  <c r="H247" i="8"/>
  <c r="F247" i="8"/>
  <c r="H246" i="8"/>
  <c r="F246" i="8"/>
  <c r="AW244" i="8"/>
  <c r="AN244" i="8"/>
  <c r="BA244" i="8"/>
  <c r="M247" i="8" s="1"/>
  <c r="AZ244" i="8"/>
  <c r="M246" i="8" s="1"/>
  <c r="AE244" i="8"/>
  <c r="AD244" i="8"/>
  <c r="M244" i="8"/>
  <c r="F244" i="8"/>
  <c r="H244" i="8"/>
  <c r="E244" i="8"/>
  <c r="D244" i="8"/>
  <c r="C244" i="8"/>
  <c r="M242" i="8"/>
  <c r="J242" i="8"/>
  <c r="I242" i="8"/>
  <c r="K242" i="8" s="1"/>
  <c r="H242" i="8"/>
  <c r="M241" i="8"/>
  <c r="K241" i="8"/>
  <c r="J241" i="8"/>
  <c r="I241" i="8"/>
  <c r="H241" i="8"/>
  <c r="M240" i="8"/>
  <c r="K240" i="8"/>
  <c r="J240" i="8"/>
  <c r="I240" i="8"/>
  <c r="H240" i="8"/>
  <c r="M239" i="8"/>
  <c r="M236" i="8" s="1"/>
  <c r="AW248" i="8" s="1"/>
  <c r="J239" i="8"/>
  <c r="I239" i="8"/>
  <c r="K239" i="8" s="1"/>
  <c r="H239" i="8"/>
  <c r="M238" i="8"/>
  <c r="J238" i="8"/>
  <c r="I238" i="8"/>
  <c r="K238" i="8" s="1"/>
  <c r="H238" i="8"/>
  <c r="M237" i="8"/>
  <c r="K237" i="8"/>
  <c r="J237" i="8"/>
  <c r="I237" i="8"/>
  <c r="H237" i="8"/>
  <c r="H232" i="8"/>
  <c r="M235" i="8"/>
  <c r="K235" i="8"/>
  <c r="J235" i="8"/>
  <c r="I235" i="8"/>
  <c r="H235" i="8"/>
  <c r="M234" i="8"/>
  <c r="M232" i="8" s="1"/>
  <c r="K234" i="8"/>
  <c r="F234" i="8"/>
  <c r="H234" i="8" s="1"/>
  <c r="M233" i="8"/>
  <c r="K233" i="8"/>
  <c r="J233" i="8"/>
  <c r="I233" i="8"/>
  <c r="H233" i="8"/>
  <c r="M230" i="8"/>
  <c r="K230" i="8"/>
  <c r="H230" i="8"/>
  <c r="M229" i="8"/>
  <c r="K229" i="8"/>
  <c r="H229" i="8"/>
  <c r="M228" i="8"/>
  <c r="M227" i="8" s="1"/>
  <c r="K228" i="8"/>
  <c r="H228" i="8"/>
  <c r="H227" i="8"/>
  <c r="D226" i="8"/>
  <c r="F225" i="8"/>
  <c r="H225" i="8"/>
  <c r="E225" i="8"/>
  <c r="D225" i="8"/>
  <c r="BA224" i="8"/>
  <c r="AZ224" i="8"/>
  <c r="AE224" i="8"/>
  <c r="AD224" i="8"/>
  <c r="H223" i="8"/>
  <c r="F223" i="8"/>
  <c r="H222" i="8"/>
  <c r="F222" i="8"/>
  <c r="AN220" i="8"/>
  <c r="BA220" i="8"/>
  <c r="AZ220" i="8"/>
  <c r="AE220" i="8"/>
  <c r="AD220" i="8"/>
  <c r="M220" i="8"/>
  <c r="AW220" i="8" s="1"/>
  <c r="F220" i="8"/>
  <c r="H220" i="8"/>
  <c r="E220" i="8"/>
  <c r="D220" i="8"/>
  <c r="C220" i="8"/>
  <c r="M215" i="8"/>
  <c r="AW224" i="8" s="1"/>
  <c r="M218" i="8"/>
  <c r="J218" i="8"/>
  <c r="I218" i="8"/>
  <c r="K218" i="8" s="1"/>
  <c r="H218" i="8"/>
  <c r="M217" i="8"/>
  <c r="J217" i="8"/>
  <c r="I217" i="8"/>
  <c r="H217" i="8"/>
  <c r="M216" i="8"/>
  <c r="K216" i="8"/>
  <c r="J216" i="8"/>
  <c r="I216" i="8"/>
  <c r="H216" i="8"/>
  <c r="M208" i="8"/>
  <c r="H208" i="8"/>
  <c r="M214" i="8"/>
  <c r="K214" i="8"/>
  <c r="F214" i="8"/>
  <c r="H214" i="8" s="1"/>
  <c r="M213" i="8"/>
  <c r="K213" i="8"/>
  <c r="J213" i="8"/>
  <c r="I213" i="8"/>
  <c r="H213" i="8"/>
  <c r="M212" i="8"/>
  <c r="J212" i="8"/>
  <c r="K212" i="8" s="1"/>
  <c r="I212" i="8"/>
  <c r="H212" i="8"/>
  <c r="M211" i="8"/>
  <c r="K211" i="8"/>
  <c r="H211" i="8"/>
  <c r="M210" i="8"/>
  <c r="K210" i="8"/>
  <c r="F210" i="8"/>
  <c r="M209" i="8"/>
  <c r="K209" i="8"/>
  <c r="H209" i="8"/>
  <c r="M206" i="8"/>
  <c r="M205" i="8" s="1"/>
  <c r="K206" i="8"/>
  <c r="H206" i="8"/>
  <c r="H205" i="8"/>
  <c r="D204" i="8"/>
  <c r="F203" i="8"/>
  <c r="H203" i="8"/>
  <c r="H210" i="8" s="1"/>
  <c r="E203" i="8"/>
  <c r="D203" i="8"/>
  <c r="H199" i="8"/>
  <c r="H198" i="8"/>
  <c r="M197" i="8"/>
  <c r="M193" i="8"/>
  <c r="M188" i="8"/>
  <c r="M191" i="8"/>
  <c r="M190" i="8"/>
  <c r="M186" i="8"/>
  <c r="M184" i="8"/>
  <c r="M183" i="8"/>
  <c r="M179" i="8"/>
  <c r="AT169" i="8"/>
  <c r="M178" i="8" s="1"/>
  <c r="AR169" i="8"/>
  <c r="AO169" i="8"/>
  <c r="BA169" i="8"/>
  <c r="AZ169" i="8"/>
  <c r="AE169" i="8"/>
  <c r="AD169" i="8"/>
  <c r="L169" i="8"/>
  <c r="M168" i="8"/>
  <c r="AW169" i="8" s="1"/>
  <c r="J168" i="8"/>
  <c r="I168" i="8"/>
  <c r="K168" i="8" s="1"/>
  <c r="F168" i="8"/>
  <c r="J169" i="8" s="1"/>
  <c r="H168" i="8"/>
  <c r="E168" i="8"/>
  <c r="D168" i="8"/>
  <c r="C168" i="8"/>
  <c r="AX167" i="8"/>
  <c r="AT167" i="8"/>
  <c r="AR167" i="8"/>
  <c r="AO167" i="8"/>
  <c r="AN167" i="8"/>
  <c r="BA167" i="8"/>
  <c r="AZ167" i="8"/>
  <c r="AE167" i="8"/>
  <c r="AD167" i="8"/>
  <c r="L167" i="8"/>
  <c r="M166" i="8"/>
  <c r="AW167" i="8" s="1"/>
  <c r="K166" i="8"/>
  <c r="F166" i="8"/>
  <c r="J167" i="8" s="1"/>
  <c r="H166" i="8"/>
  <c r="E166" i="8"/>
  <c r="D166" i="8"/>
  <c r="C166" i="8"/>
  <c r="AT165" i="8"/>
  <c r="AO165" i="8"/>
  <c r="M176" i="8" s="1"/>
  <c r="BA165" i="8"/>
  <c r="M164" i="8" s="1"/>
  <c r="AZ165" i="8"/>
  <c r="M163" i="8" s="1"/>
  <c r="AE165" i="8"/>
  <c r="AD165" i="8"/>
  <c r="H164" i="8"/>
  <c r="F164" i="8"/>
  <c r="H163" i="8"/>
  <c r="F163" i="8"/>
  <c r="M161" i="8"/>
  <c r="H160" i="8"/>
  <c r="F160" i="8"/>
  <c r="E160" i="8"/>
  <c r="D160" i="8"/>
  <c r="C160" i="8"/>
  <c r="M159" i="8"/>
  <c r="K159" i="8"/>
  <c r="J159" i="8"/>
  <c r="I159" i="8"/>
  <c r="H159" i="8"/>
  <c r="M158" i="8"/>
  <c r="M157" i="8" s="1"/>
  <c r="AW165" i="8" s="1"/>
  <c r="K158" i="8"/>
  <c r="H158" i="8"/>
  <c r="M156" i="8"/>
  <c r="M155" i="8" s="1"/>
  <c r="K156" i="8"/>
  <c r="H156" i="8"/>
  <c r="H155" i="8"/>
  <c r="D154" i="8"/>
  <c r="F153" i="8"/>
  <c r="H153" i="8"/>
  <c r="E153" i="8"/>
  <c r="D153" i="8"/>
  <c r="H149" i="8"/>
  <c r="H148" i="8"/>
  <c r="M147" i="8"/>
  <c r="M146" i="8"/>
  <c r="M143" i="8"/>
  <c r="M138" i="8"/>
  <c r="M141" i="8"/>
  <c r="M140" i="8"/>
  <c r="M134" i="8"/>
  <c r="M133" i="8"/>
  <c r="M129" i="8"/>
  <c r="AW119" i="8"/>
  <c r="AT119" i="8"/>
  <c r="AR119" i="8"/>
  <c r="M116" i="8" s="1"/>
  <c r="AO119" i="8"/>
  <c r="BA119" i="8"/>
  <c r="M118" i="8" s="1"/>
  <c r="AZ119" i="8"/>
  <c r="M117" i="8" s="1"/>
  <c r="AE119" i="8"/>
  <c r="AD119" i="8"/>
  <c r="H118" i="8"/>
  <c r="F118" i="8"/>
  <c r="H117" i="8"/>
  <c r="F117" i="8"/>
  <c r="M115" i="8"/>
  <c r="M113" i="8"/>
  <c r="M114" i="8"/>
  <c r="K114" i="8"/>
  <c r="H114" i="8"/>
  <c r="H113" i="8"/>
  <c r="D112" i="8"/>
  <c r="F111" i="8"/>
  <c r="H111" i="8"/>
  <c r="E111" i="8"/>
  <c r="D111" i="8"/>
  <c r="AW110" i="8"/>
  <c r="AR110" i="8"/>
  <c r="BA110" i="8"/>
  <c r="M109" i="8" s="1"/>
  <c r="AZ110" i="8"/>
  <c r="M108" i="8" s="1"/>
  <c r="L110" i="8" s="1"/>
  <c r="AE110" i="8"/>
  <c r="AD110" i="8"/>
  <c r="H109" i="8"/>
  <c r="F109" i="8"/>
  <c r="H108" i="8"/>
  <c r="F108" i="8"/>
  <c r="H101" i="8"/>
  <c r="M105" i="8"/>
  <c r="K105" i="8"/>
  <c r="H105" i="8"/>
  <c r="F105" i="8"/>
  <c r="M104" i="8"/>
  <c r="J104" i="8"/>
  <c r="I104" i="8"/>
  <c r="H104" i="8"/>
  <c r="M103" i="8"/>
  <c r="M101" i="8" s="1"/>
  <c r="M100" i="8" s="1"/>
  <c r="K103" i="8"/>
  <c r="H103" i="8"/>
  <c r="F103" i="8"/>
  <c r="M102" i="8"/>
  <c r="K102" i="8"/>
  <c r="J102" i="8"/>
  <c r="I102" i="8"/>
  <c r="H102" i="8"/>
  <c r="D99" i="8"/>
  <c r="F98" i="8"/>
  <c r="H98" i="8"/>
  <c r="E98" i="8"/>
  <c r="D98" i="8"/>
  <c r="AW97" i="8"/>
  <c r="BA97" i="8"/>
  <c r="M96" i="8" s="1"/>
  <c r="AZ97" i="8"/>
  <c r="M95" i="8" s="1"/>
  <c r="AE97" i="8"/>
  <c r="AD97" i="8"/>
  <c r="H96" i="8"/>
  <c r="F96" i="8"/>
  <c r="H95" i="8"/>
  <c r="F95" i="8"/>
  <c r="M89" i="8"/>
  <c r="H89" i="8"/>
  <c r="M92" i="8"/>
  <c r="K92" i="8"/>
  <c r="H92" i="8"/>
  <c r="F92" i="8"/>
  <c r="M91" i="8"/>
  <c r="K91" i="8"/>
  <c r="H91" i="8"/>
  <c r="M90" i="8"/>
  <c r="J90" i="8"/>
  <c r="I90" i="8"/>
  <c r="K90" i="8" s="1"/>
  <c r="H90" i="8"/>
  <c r="M87" i="8"/>
  <c r="M86" i="8" s="1"/>
  <c r="K87" i="8"/>
  <c r="H87" i="8"/>
  <c r="H86" i="8"/>
  <c r="D85" i="8"/>
  <c r="F84" i="8"/>
  <c r="H84" i="8"/>
  <c r="E84" i="8"/>
  <c r="D84" i="8"/>
  <c r="AW83" i="8"/>
  <c r="AR83" i="8"/>
  <c r="BA83" i="8"/>
  <c r="M82" i="8" s="1"/>
  <c r="AZ83" i="8"/>
  <c r="M81" i="8" s="1"/>
  <c r="AE83" i="8"/>
  <c r="AD83" i="8"/>
  <c r="H82" i="8"/>
  <c r="F82" i="8"/>
  <c r="H81" i="8"/>
  <c r="F81" i="8"/>
  <c r="M76" i="8"/>
  <c r="H76" i="8"/>
  <c r="M78" i="8"/>
  <c r="K78" i="8"/>
  <c r="H78" i="8"/>
  <c r="F78" i="8"/>
  <c r="M77" i="8"/>
  <c r="K77" i="8"/>
  <c r="J77" i="8"/>
  <c r="I77" i="8"/>
  <c r="H77" i="8"/>
  <c r="D74" i="8"/>
  <c r="F73" i="8"/>
  <c r="H73" i="8"/>
  <c r="E73" i="8"/>
  <c r="D73" i="8"/>
  <c r="AW72" i="8"/>
  <c r="AT72" i="8"/>
  <c r="AO72" i="8"/>
  <c r="BA72" i="8"/>
  <c r="M71" i="8" s="1"/>
  <c r="AZ72" i="8"/>
  <c r="M70" i="8" s="1"/>
  <c r="AE72" i="8"/>
  <c r="AD72" i="8"/>
  <c r="H71" i="8"/>
  <c r="F71" i="8"/>
  <c r="H70" i="8"/>
  <c r="F70" i="8"/>
  <c r="M66" i="8"/>
  <c r="M67" i="8"/>
  <c r="K67" i="8"/>
  <c r="H67" i="8"/>
  <c r="H66" i="8"/>
  <c r="D65" i="8"/>
  <c r="F64" i="8"/>
  <c r="H64" i="8"/>
  <c r="E64" i="8"/>
  <c r="D64" i="8"/>
  <c r="AW63" i="8"/>
  <c r="AT63" i="8"/>
  <c r="AO63" i="8"/>
  <c r="BA63" i="8"/>
  <c r="M62" i="8" s="1"/>
  <c r="AZ63" i="8"/>
  <c r="M61" i="8" s="1"/>
  <c r="AE63" i="8"/>
  <c r="AD63" i="8"/>
  <c r="H62" i="8"/>
  <c r="F62" i="8"/>
  <c r="H61" i="8"/>
  <c r="F61" i="8"/>
  <c r="M59" i="8"/>
  <c r="M57" i="8"/>
  <c r="M58" i="8"/>
  <c r="K58" i="8"/>
  <c r="H58" i="8"/>
  <c r="H57" i="8"/>
  <c r="D56" i="8"/>
  <c r="F55" i="8"/>
  <c r="H55" i="8"/>
  <c r="E55" i="8"/>
  <c r="D55" i="8"/>
  <c r="M52" i="8"/>
  <c r="AW54" i="8"/>
  <c r="AR54" i="8"/>
  <c r="M51" i="8" s="1"/>
  <c r="BA54" i="8"/>
  <c r="M687" i="8" s="1"/>
  <c r="AZ54" i="8"/>
  <c r="AE54" i="8"/>
  <c r="AD54" i="8"/>
  <c r="H53" i="8"/>
  <c r="F53" i="8"/>
  <c r="H52" i="8"/>
  <c r="F52" i="8"/>
  <c r="H47" i="8"/>
  <c r="M49" i="8"/>
  <c r="M47" i="8" s="1"/>
  <c r="AT54" i="8" s="1"/>
  <c r="K49" i="8"/>
  <c r="F49" i="8"/>
  <c r="H49" i="8" s="1"/>
  <c r="M48" i="8"/>
  <c r="J48" i="8"/>
  <c r="I48" i="8"/>
  <c r="K48" i="8" s="1"/>
  <c r="H48" i="8"/>
  <c r="M44" i="8"/>
  <c r="M45" i="8"/>
  <c r="K45" i="8"/>
  <c r="H45" i="8"/>
  <c r="H44" i="8"/>
  <c r="D43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705" i="7"/>
  <c r="H702" i="7"/>
  <c r="C705" i="7"/>
  <c r="C702" i="7"/>
  <c r="K42" i="7"/>
  <c r="K41" i="7"/>
  <c r="C44" i="7"/>
  <c r="C43" i="7"/>
  <c r="C42" i="7"/>
  <c r="C41" i="7"/>
  <c r="C38" i="7" s="1"/>
  <c r="G698" i="7"/>
  <c r="G697" i="7"/>
  <c r="L696" i="7"/>
  <c r="L692" i="7"/>
  <c r="L691" i="7"/>
  <c r="L684" i="7"/>
  <c r="L680" i="7"/>
  <c r="L668" i="7"/>
  <c r="L667" i="7"/>
  <c r="L666" i="7"/>
  <c r="L665" i="7"/>
  <c r="L664" i="7"/>
  <c r="L661" i="7" s="1"/>
  <c r="L663" i="7"/>
  <c r="L660" i="7"/>
  <c r="L655" i="7" s="1"/>
  <c r="L659" i="7"/>
  <c r="L657" i="7"/>
  <c r="L654" i="7"/>
  <c r="L649" i="7"/>
  <c r="L644" i="7"/>
  <c r="L643" i="7"/>
  <c r="L641" i="7" s="1"/>
  <c r="L636" i="7"/>
  <c r="L635" i="7"/>
  <c r="L631" i="7"/>
  <c r="L615" i="7"/>
  <c r="L611" i="7"/>
  <c r="G596" i="7"/>
  <c r="G595" i="7"/>
  <c r="L594" i="7"/>
  <c r="L593" i="7"/>
  <c r="L590" i="7"/>
  <c r="L588" i="7"/>
  <c r="L587" i="7"/>
  <c r="L582" i="7"/>
  <c r="L580" i="7"/>
  <c r="L579" i="7"/>
  <c r="L576" i="7"/>
  <c r="L575" i="7"/>
  <c r="L573" i="7"/>
  <c r="L571" i="7" s="1"/>
  <c r="L570" i="7"/>
  <c r="AU566" i="7"/>
  <c r="AS566" i="7"/>
  <c r="AP566" i="7"/>
  <c r="BA566" i="7"/>
  <c r="AZ566" i="7"/>
  <c r="AE566" i="7"/>
  <c r="AD566" i="7"/>
  <c r="L565" i="7"/>
  <c r="J565" i="7"/>
  <c r="E565" i="7"/>
  <c r="G565" i="7"/>
  <c r="D565" i="7"/>
  <c r="C565" i="7"/>
  <c r="AU564" i="7"/>
  <c r="AS564" i="7"/>
  <c r="AP564" i="7"/>
  <c r="BA564" i="7"/>
  <c r="L584" i="7" s="1"/>
  <c r="AZ564" i="7"/>
  <c r="L583" i="7" s="1"/>
  <c r="AE564" i="7"/>
  <c r="AD564" i="7"/>
  <c r="K564" i="7"/>
  <c r="C563" i="7"/>
  <c r="L562" i="7"/>
  <c r="BB564" i="7" s="1"/>
  <c r="J562" i="7"/>
  <c r="E562" i="7"/>
  <c r="I564" i="7" s="1"/>
  <c r="G562" i="7"/>
  <c r="D562" i="7"/>
  <c r="C562" i="7"/>
  <c r="G558" i="7"/>
  <c r="G557" i="7"/>
  <c r="L556" i="7"/>
  <c r="L555" i="7"/>
  <c r="L552" i="7"/>
  <c r="L550" i="7"/>
  <c r="L547" i="7" s="1"/>
  <c r="L549" i="7"/>
  <c r="L543" i="7"/>
  <c r="L542" i="7"/>
  <c r="L538" i="7"/>
  <c r="AW528" i="7"/>
  <c r="AT528" i="7"/>
  <c r="AR528" i="7"/>
  <c r="AO528" i="7"/>
  <c r="AN528" i="7"/>
  <c r="BA528" i="7"/>
  <c r="AZ528" i="7"/>
  <c r="AE528" i="7"/>
  <c r="AD528" i="7"/>
  <c r="K528" i="7"/>
  <c r="I528" i="7" s="1"/>
  <c r="L527" i="7"/>
  <c r="J527" i="7"/>
  <c r="I527" i="7"/>
  <c r="H527" i="7"/>
  <c r="E527" i="7"/>
  <c r="G527" i="7"/>
  <c r="D527" i="7"/>
  <c r="C527" i="7"/>
  <c r="B527" i="7"/>
  <c r="L525" i="7"/>
  <c r="L524" i="7"/>
  <c r="BA526" i="7"/>
  <c r="AZ526" i="7"/>
  <c r="AE526" i="7"/>
  <c r="AD526" i="7"/>
  <c r="G525" i="7"/>
  <c r="E525" i="7"/>
  <c r="G524" i="7"/>
  <c r="E524" i="7"/>
  <c r="L521" i="7"/>
  <c r="L520" i="7" s="1"/>
  <c r="AW526" i="7" s="1"/>
  <c r="J521" i="7"/>
  <c r="I521" i="7"/>
  <c r="H521" i="7"/>
  <c r="G521" i="7"/>
  <c r="G517" i="7"/>
  <c r="L519" i="7"/>
  <c r="L517" i="7" s="1"/>
  <c r="J519" i="7"/>
  <c r="G519" i="7"/>
  <c r="E519" i="7"/>
  <c r="L518" i="7"/>
  <c r="J518" i="7"/>
  <c r="I518" i="7"/>
  <c r="H518" i="7"/>
  <c r="G518" i="7"/>
  <c r="L515" i="7"/>
  <c r="J515" i="7"/>
  <c r="G515" i="7"/>
  <c r="L514" i="7"/>
  <c r="L513" i="7" s="1"/>
  <c r="J514" i="7"/>
  <c r="G514" i="7"/>
  <c r="G513" i="7"/>
  <c r="C512" i="7"/>
  <c r="E511" i="7"/>
  <c r="G511" i="7"/>
  <c r="D511" i="7"/>
  <c r="C511" i="7"/>
  <c r="AW510" i="7"/>
  <c r="AT510" i="7"/>
  <c r="AO510" i="7"/>
  <c r="BA510" i="7"/>
  <c r="L509" i="7" s="1"/>
  <c r="AZ510" i="7"/>
  <c r="AE510" i="7"/>
  <c r="AD510" i="7"/>
  <c r="G509" i="7"/>
  <c r="E509" i="7"/>
  <c r="G508" i="7"/>
  <c r="E508" i="7"/>
  <c r="AW506" i="7"/>
  <c r="AN506" i="7"/>
  <c r="BA506" i="7"/>
  <c r="AZ506" i="7"/>
  <c r="L508" i="7" s="1"/>
  <c r="K510" i="7" s="1"/>
  <c r="AE506" i="7"/>
  <c r="AD506" i="7"/>
  <c r="L506" i="7"/>
  <c r="I506" i="7"/>
  <c r="H506" i="7"/>
  <c r="E506" i="7"/>
  <c r="G506" i="7"/>
  <c r="D506" i="7"/>
  <c r="B506" i="7"/>
  <c r="L505" i="7"/>
  <c r="L504" i="7"/>
  <c r="L503" i="7" s="1"/>
  <c r="AR510" i="7" s="1"/>
  <c r="J504" i="7"/>
  <c r="G504" i="7"/>
  <c r="G503" i="7"/>
  <c r="C502" i="7"/>
  <c r="E501" i="7"/>
  <c r="G501" i="7"/>
  <c r="D501" i="7"/>
  <c r="C501" i="7"/>
  <c r="AW500" i="7"/>
  <c r="AT500" i="7"/>
  <c r="AR500" i="7"/>
  <c r="AO500" i="7"/>
  <c r="AN500" i="7"/>
  <c r="BA500" i="7"/>
  <c r="AZ500" i="7"/>
  <c r="AE500" i="7"/>
  <c r="AD500" i="7"/>
  <c r="K500" i="7"/>
  <c r="L499" i="7"/>
  <c r="I499" i="7"/>
  <c r="J499" i="7" s="1"/>
  <c r="H499" i="7"/>
  <c r="E499" i="7"/>
  <c r="G499" i="7"/>
  <c r="D499" i="7"/>
  <c r="C499" i="7"/>
  <c r="B499" i="7"/>
  <c r="L496" i="7"/>
  <c r="AW498" i="7"/>
  <c r="AT498" i="7"/>
  <c r="AO498" i="7"/>
  <c r="BA498" i="7"/>
  <c r="L497" i="7" s="1"/>
  <c r="AZ498" i="7"/>
  <c r="AE498" i="7"/>
  <c r="AD498" i="7"/>
  <c r="G497" i="7"/>
  <c r="E497" i="7"/>
  <c r="G496" i="7"/>
  <c r="E496" i="7"/>
  <c r="L493" i="7"/>
  <c r="L492" i="7" s="1"/>
  <c r="J493" i="7"/>
  <c r="G493" i="7"/>
  <c r="G492" i="7"/>
  <c r="C491" i="7"/>
  <c r="E490" i="7"/>
  <c r="G490" i="7"/>
  <c r="D490" i="7"/>
  <c r="C490" i="7"/>
  <c r="AT489" i="7"/>
  <c r="AR489" i="7"/>
  <c r="AO489" i="7"/>
  <c r="BA489" i="7"/>
  <c r="AZ489" i="7"/>
  <c r="AE489" i="7"/>
  <c r="AD489" i="7"/>
  <c r="L488" i="7"/>
  <c r="J488" i="7"/>
  <c r="I488" i="7"/>
  <c r="H488" i="7"/>
  <c r="E488" i="7"/>
  <c r="G488" i="7"/>
  <c r="D488" i="7"/>
  <c r="C488" i="7"/>
  <c r="B488" i="7"/>
  <c r="L486" i="7"/>
  <c r="AW487" i="7"/>
  <c r="AO487" i="7"/>
  <c r="BA487" i="7"/>
  <c r="AZ487" i="7"/>
  <c r="L485" i="7" s="1"/>
  <c r="AE487" i="7"/>
  <c r="AD487" i="7"/>
  <c r="G486" i="7"/>
  <c r="E486" i="7"/>
  <c r="G485" i="7"/>
  <c r="E485" i="7"/>
  <c r="L479" i="7"/>
  <c r="L478" i="7" s="1"/>
  <c r="G479" i="7"/>
  <c r="L482" i="7"/>
  <c r="J482" i="7"/>
  <c r="G482" i="7"/>
  <c r="E482" i="7"/>
  <c r="L481" i="7"/>
  <c r="I481" i="7"/>
  <c r="J481" i="7" s="1"/>
  <c r="H481" i="7"/>
  <c r="G481" i="7"/>
  <c r="L480" i="7"/>
  <c r="J480" i="7"/>
  <c r="I480" i="7"/>
  <c r="H480" i="7"/>
  <c r="G480" i="7"/>
  <c r="L476" i="7"/>
  <c r="L477" i="7"/>
  <c r="J477" i="7"/>
  <c r="G477" i="7"/>
  <c r="G476" i="7"/>
  <c r="C475" i="7"/>
  <c r="E474" i="7"/>
  <c r="G474" i="7"/>
  <c r="D474" i="7"/>
  <c r="C474" i="7"/>
  <c r="AW473" i="7"/>
  <c r="AT473" i="7"/>
  <c r="AR473" i="7"/>
  <c r="AO473" i="7"/>
  <c r="AN473" i="7"/>
  <c r="BA473" i="7"/>
  <c r="AZ473" i="7"/>
  <c r="AE473" i="7"/>
  <c r="AD473" i="7"/>
  <c r="K473" i="7"/>
  <c r="I473" i="7"/>
  <c r="L472" i="7"/>
  <c r="H472" i="7"/>
  <c r="E472" i="7"/>
  <c r="G472" i="7"/>
  <c r="D472" i="7"/>
  <c r="C472" i="7"/>
  <c r="B472" i="7"/>
  <c r="L470" i="7"/>
  <c r="AT471" i="7"/>
  <c r="AO471" i="7"/>
  <c r="BA471" i="7"/>
  <c r="AZ471" i="7"/>
  <c r="L469" i="7" s="1"/>
  <c r="AE471" i="7"/>
  <c r="AD471" i="7"/>
  <c r="G470" i="7"/>
  <c r="E470" i="7"/>
  <c r="G469" i="7"/>
  <c r="E469" i="7"/>
  <c r="L465" i="7"/>
  <c r="AW471" i="7" s="1"/>
  <c r="L466" i="7"/>
  <c r="I466" i="7"/>
  <c r="H466" i="7"/>
  <c r="J466" i="7" s="1"/>
  <c r="G466" i="7"/>
  <c r="F466" i="7"/>
  <c r="L459" i="7"/>
  <c r="G459" i="7"/>
  <c r="L458" i="7"/>
  <c r="L464" i="7"/>
  <c r="J464" i="7"/>
  <c r="E464" i="7"/>
  <c r="G464" i="7" s="1"/>
  <c r="L463" i="7"/>
  <c r="I463" i="7"/>
  <c r="H463" i="7"/>
  <c r="G463" i="7"/>
  <c r="L462" i="7"/>
  <c r="J462" i="7"/>
  <c r="G462" i="7"/>
  <c r="L461" i="7"/>
  <c r="J461" i="7"/>
  <c r="E461" i="7"/>
  <c r="L460" i="7"/>
  <c r="J460" i="7"/>
  <c r="G460" i="7"/>
  <c r="L456" i="7"/>
  <c r="L457" i="7"/>
  <c r="J457" i="7"/>
  <c r="G457" i="7"/>
  <c r="G456" i="7"/>
  <c r="C455" i="7"/>
  <c r="E454" i="7"/>
  <c r="G454" i="7"/>
  <c r="G461" i="7" s="1"/>
  <c r="D454" i="7"/>
  <c r="AT453" i="7"/>
  <c r="AR453" i="7"/>
  <c r="AO453" i="7"/>
  <c r="BA453" i="7"/>
  <c r="AZ453" i="7"/>
  <c r="AE453" i="7"/>
  <c r="AD453" i="7"/>
  <c r="K453" i="7"/>
  <c r="L452" i="7"/>
  <c r="H452" i="7"/>
  <c r="E452" i="7"/>
  <c r="I453" i="7" s="1"/>
  <c r="G452" i="7"/>
  <c r="D452" i="7"/>
  <c r="C452" i="7"/>
  <c r="B452" i="7"/>
  <c r="AW451" i="7"/>
  <c r="AT451" i="7"/>
  <c r="BA451" i="7"/>
  <c r="L450" i="7" s="1"/>
  <c r="AZ451" i="7"/>
  <c r="L449" i="7" s="1"/>
  <c r="AE451" i="7"/>
  <c r="AD451" i="7"/>
  <c r="G450" i="7"/>
  <c r="E450" i="7"/>
  <c r="G449" i="7"/>
  <c r="E449" i="7"/>
  <c r="L445" i="7"/>
  <c r="L446" i="7"/>
  <c r="J446" i="7"/>
  <c r="I446" i="7"/>
  <c r="H446" i="7"/>
  <c r="G446" i="7"/>
  <c r="F446" i="7"/>
  <c r="G439" i="7"/>
  <c r="L444" i="7"/>
  <c r="J444" i="7"/>
  <c r="E444" i="7"/>
  <c r="L443" i="7"/>
  <c r="I443" i="7"/>
  <c r="H443" i="7"/>
  <c r="G443" i="7"/>
  <c r="L442" i="7"/>
  <c r="J442" i="7"/>
  <c r="G442" i="7"/>
  <c r="L441" i="7"/>
  <c r="L439" i="7" s="1"/>
  <c r="L438" i="7" s="1"/>
  <c r="AO451" i="7" s="1"/>
  <c r="J441" i="7"/>
  <c r="E441" i="7"/>
  <c r="L440" i="7"/>
  <c r="J440" i="7"/>
  <c r="G440" i="7"/>
  <c r="L436" i="7"/>
  <c r="L437" i="7"/>
  <c r="J437" i="7"/>
  <c r="G437" i="7"/>
  <c r="G436" i="7"/>
  <c r="C435" i="7"/>
  <c r="E434" i="7"/>
  <c r="G434" i="7"/>
  <c r="G441" i="7" s="1"/>
  <c r="D434" i="7"/>
  <c r="AT433" i="7"/>
  <c r="AR433" i="7"/>
  <c r="AO433" i="7"/>
  <c r="BA433" i="7"/>
  <c r="AZ433" i="7"/>
  <c r="AE433" i="7"/>
  <c r="AD433" i="7"/>
  <c r="L432" i="7"/>
  <c r="J432" i="7"/>
  <c r="E432" i="7"/>
  <c r="G432" i="7"/>
  <c r="D432" i="7"/>
  <c r="C432" i="7"/>
  <c r="B432" i="7"/>
  <c r="L429" i="7"/>
  <c r="BA431" i="7"/>
  <c r="L430" i="7" s="1"/>
  <c r="AZ431" i="7"/>
  <c r="AE431" i="7"/>
  <c r="AD431" i="7"/>
  <c r="G430" i="7"/>
  <c r="E430" i="7"/>
  <c r="G429" i="7"/>
  <c r="E429" i="7"/>
  <c r="L426" i="7"/>
  <c r="J426" i="7"/>
  <c r="I426" i="7"/>
  <c r="H426" i="7"/>
  <c r="G426" i="7"/>
  <c r="L425" i="7"/>
  <c r="I425" i="7"/>
  <c r="H425" i="7"/>
  <c r="J425" i="7" s="1"/>
  <c r="G425" i="7"/>
  <c r="L424" i="7"/>
  <c r="I424" i="7"/>
  <c r="H424" i="7"/>
  <c r="J424" i="7" s="1"/>
  <c r="G424" i="7"/>
  <c r="L423" i="7"/>
  <c r="I423" i="7"/>
  <c r="H423" i="7"/>
  <c r="G423" i="7"/>
  <c r="L422" i="7"/>
  <c r="J422" i="7"/>
  <c r="G422" i="7"/>
  <c r="L421" i="7"/>
  <c r="I421" i="7"/>
  <c r="H421" i="7"/>
  <c r="J421" i="7" s="1"/>
  <c r="G421" i="7"/>
  <c r="L420" i="7"/>
  <c r="I420" i="7"/>
  <c r="J420" i="7" s="1"/>
  <c r="H420" i="7"/>
  <c r="G420" i="7"/>
  <c r="L419" i="7"/>
  <c r="J419" i="7"/>
  <c r="I419" i="7"/>
  <c r="H419" i="7"/>
  <c r="G419" i="7"/>
  <c r="G405" i="7"/>
  <c r="L417" i="7"/>
  <c r="J417" i="7"/>
  <c r="E417" i="7"/>
  <c r="L416" i="7"/>
  <c r="J416" i="7"/>
  <c r="G416" i="7"/>
  <c r="L415" i="7"/>
  <c r="J415" i="7"/>
  <c r="E415" i="7"/>
  <c r="L414" i="7"/>
  <c r="I414" i="7"/>
  <c r="J414" i="7" s="1"/>
  <c r="H414" i="7"/>
  <c r="G414" i="7"/>
  <c r="L413" i="7"/>
  <c r="J413" i="7"/>
  <c r="E413" i="7"/>
  <c r="L412" i="7"/>
  <c r="I412" i="7"/>
  <c r="H412" i="7"/>
  <c r="J412" i="7" s="1"/>
  <c r="G412" i="7"/>
  <c r="L411" i="7"/>
  <c r="I411" i="7"/>
  <c r="H411" i="7"/>
  <c r="G411" i="7"/>
  <c r="L410" i="7"/>
  <c r="J410" i="7"/>
  <c r="I410" i="7"/>
  <c r="H410" i="7"/>
  <c r="G410" i="7"/>
  <c r="L409" i="7"/>
  <c r="L405" i="7" s="1"/>
  <c r="J409" i="7"/>
  <c r="E409" i="7"/>
  <c r="L408" i="7"/>
  <c r="J408" i="7"/>
  <c r="G408" i="7"/>
  <c r="L407" i="7"/>
  <c r="J407" i="7"/>
  <c r="E407" i="7"/>
  <c r="L406" i="7"/>
  <c r="J406" i="7"/>
  <c r="G406" i="7"/>
  <c r="L402" i="7"/>
  <c r="AR431" i="7" s="1"/>
  <c r="L403" i="7"/>
  <c r="J403" i="7"/>
  <c r="G403" i="7"/>
  <c r="G402" i="7"/>
  <c r="C401" i="7"/>
  <c r="E400" i="7"/>
  <c r="G400" i="7"/>
  <c r="G409" i="7" s="1"/>
  <c r="D400" i="7"/>
  <c r="C400" i="7"/>
  <c r="AT399" i="7"/>
  <c r="AR399" i="7"/>
  <c r="AO399" i="7"/>
  <c r="BA399" i="7"/>
  <c r="AZ399" i="7"/>
  <c r="AE399" i="7"/>
  <c r="AD399" i="7"/>
  <c r="K399" i="7"/>
  <c r="B398" i="7"/>
  <c r="L397" i="7"/>
  <c r="AW399" i="7" s="1"/>
  <c r="J397" i="7"/>
  <c r="I397" i="7"/>
  <c r="H397" i="7"/>
  <c r="E397" i="7"/>
  <c r="G397" i="7"/>
  <c r="D397" i="7"/>
  <c r="C397" i="7"/>
  <c r="B397" i="7"/>
  <c r="L395" i="7"/>
  <c r="BA396" i="7"/>
  <c r="AZ396" i="7"/>
  <c r="L394" i="7" s="1"/>
  <c r="AE396" i="7"/>
  <c r="AD396" i="7"/>
  <c r="G395" i="7"/>
  <c r="E395" i="7"/>
  <c r="G394" i="7"/>
  <c r="E394" i="7"/>
  <c r="L390" i="7"/>
  <c r="AW396" i="7" s="1"/>
  <c r="L391" i="7"/>
  <c r="I391" i="7"/>
  <c r="H391" i="7"/>
  <c r="J391" i="7" s="1"/>
  <c r="G391" i="7"/>
  <c r="G381" i="7"/>
  <c r="L389" i="7"/>
  <c r="J389" i="7"/>
  <c r="E389" i="7"/>
  <c r="G389" i="7" s="1"/>
  <c r="L388" i="7"/>
  <c r="I388" i="7"/>
  <c r="H388" i="7"/>
  <c r="J388" i="7" s="1"/>
  <c r="G388" i="7"/>
  <c r="L387" i="7"/>
  <c r="J387" i="7"/>
  <c r="E387" i="7"/>
  <c r="G387" i="7" s="1"/>
  <c r="L386" i="7"/>
  <c r="I386" i="7"/>
  <c r="H386" i="7"/>
  <c r="J386" i="7" s="1"/>
  <c r="G386" i="7"/>
  <c r="L385" i="7"/>
  <c r="J385" i="7"/>
  <c r="E385" i="7"/>
  <c r="G385" i="7" s="1"/>
  <c r="L384" i="7"/>
  <c r="J384" i="7"/>
  <c r="G384" i="7"/>
  <c r="L383" i="7"/>
  <c r="L381" i="7" s="1"/>
  <c r="L380" i="7" s="1"/>
  <c r="AO396" i="7" s="1"/>
  <c r="J383" i="7"/>
  <c r="E383" i="7"/>
  <c r="G383" i="7" s="1"/>
  <c r="L382" i="7"/>
  <c r="I382" i="7"/>
  <c r="H382" i="7"/>
  <c r="G382" i="7"/>
  <c r="L379" i="7"/>
  <c r="L378" i="7" s="1"/>
  <c r="J379" i="7"/>
  <c r="G379" i="7"/>
  <c r="G378" i="7"/>
  <c r="C377" i="7"/>
  <c r="E376" i="7"/>
  <c r="G376" i="7"/>
  <c r="D376" i="7"/>
  <c r="C376" i="7"/>
  <c r="C375" i="7"/>
  <c r="AW374" i="7"/>
  <c r="AT374" i="7"/>
  <c r="BA374" i="7"/>
  <c r="L373" i="7" s="1"/>
  <c r="AZ374" i="7"/>
  <c r="L372" i="7" s="1"/>
  <c r="AE374" i="7"/>
  <c r="AD374" i="7"/>
  <c r="G373" i="7"/>
  <c r="E373" i="7"/>
  <c r="G372" i="7"/>
  <c r="E372" i="7"/>
  <c r="L363" i="7"/>
  <c r="G363" i="7"/>
  <c r="L369" i="7"/>
  <c r="J369" i="7"/>
  <c r="G369" i="7"/>
  <c r="L368" i="7"/>
  <c r="J368" i="7"/>
  <c r="G368" i="7"/>
  <c r="E368" i="7"/>
  <c r="L367" i="7"/>
  <c r="J367" i="7"/>
  <c r="G367" i="7"/>
  <c r="L366" i="7"/>
  <c r="I366" i="7"/>
  <c r="H366" i="7"/>
  <c r="J366" i="7" s="1"/>
  <c r="G366" i="7"/>
  <c r="L365" i="7"/>
  <c r="J365" i="7"/>
  <c r="G365" i="7"/>
  <c r="E365" i="7"/>
  <c r="L364" i="7"/>
  <c r="I364" i="7"/>
  <c r="J364" i="7" s="1"/>
  <c r="H364" i="7"/>
  <c r="G364" i="7"/>
  <c r="L361" i="7"/>
  <c r="L360" i="7" s="1"/>
  <c r="J361" i="7"/>
  <c r="G361" i="7"/>
  <c r="G360" i="7"/>
  <c r="C359" i="7"/>
  <c r="E358" i="7"/>
  <c r="G358" i="7"/>
  <c r="D358" i="7"/>
  <c r="C358" i="7"/>
  <c r="AW357" i="7"/>
  <c r="BA357" i="7"/>
  <c r="AZ357" i="7"/>
  <c r="L355" i="7" s="1"/>
  <c r="AE357" i="7"/>
  <c r="AD357" i="7"/>
  <c r="G356" i="7"/>
  <c r="E356" i="7"/>
  <c r="G355" i="7"/>
  <c r="E355" i="7"/>
  <c r="G347" i="7"/>
  <c r="L352" i="7"/>
  <c r="J352" i="7"/>
  <c r="I352" i="7"/>
  <c r="H352" i="7"/>
  <c r="G352" i="7"/>
  <c r="L351" i="7"/>
  <c r="L347" i="7" s="1"/>
  <c r="L346" i="7" s="1"/>
  <c r="AO357" i="7" s="1"/>
  <c r="J351" i="7"/>
  <c r="E351" i="7"/>
  <c r="L350" i="7"/>
  <c r="J350" i="7"/>
  <c r="G350" i="7"/>
  <c r="L349" i="7"/>
  <c r="J349" i="7"/>
  <c r="G349" i="7"/>
  <c r="E349" i="7"/>
  <c r="L348" i="7"/>
  <c r="I348" i="7"/>
  <c r="J348" i="7" s="1"/>
  <c r="H348" i="7"/>
  <c r="G348" i="7"/>
  <c r="L345" i="7"/>
  <c r="L344" i="7" s="1"/>
  <c r="J345" i="7"/>
  <c r="G345" i="7"/>
  <c r="G344" i="7"/>
  <c r="C343" i="7"/>
  <c r="E342" i="7"/>
  <c r="G342" i="7"/>
  <c r="D342" i="7"/>
  <c r="C342" i="7"/>
  <c r="AW341" i="7"/>
  <c r="AT341" i="7"/>
  <c r="AR341" i="7"/>
  <c r="L338" i="7" s="1"/>
  <c r="AO341" i="7"/>
  <c r="AN341" i="7"/>
  <c r="BA341" i="7"/>
  <c r="L340" i="7" s="1"/>
  <c r="AZ341" i="7"/>
  <c r="L339" i="7" s="1"/>
  <c r="AE341" i="7"/>
  <c r="AD341" i="7"/>
  <c r="G340" i="7"/>
  <c r="E340" i="7"/>
  <c r="G339" i="7"/>
  <c r="E339" i="7"/>
  <c r="L337" i="7"/>
  <c r="L335" i="7"/>
  <c r="L336" i="7"/>
  <c r="J336" i="7"/>
  <c r="G336" i="7"/>
  <c r="G335" i="7"/>
  <c r="C334" i="7"/>
  <c r="E333" i="7"/>
  <c r="G333" i="7"/>
  <c r="D333" i="7"/>
  <c r="C333" i="7"/>
  <c r="C332" i="7"/>
  <c r="G328" i="7"/>
  <c r="G327" i="7"/>
  <c r="L326" i="7"/>
  <c r="L322" i="7"/>
  <c r="L317" i="7"/>
  <c r="L320" i="7"/>
  <c r="L319" i="7"/>
  <c r="L313" i="7"/>
  <c r="L312" i="7"/>
  <c r="L308" i="7"/>
  <c r="L305" i="7"/>
  <c r="L303" i="7" s="1"/>
  <c r="AX298" i="7"/>
  <c r="AT298" i="7"/>
  <c r="AR298" i="7"/>
  <c r="L302" i="7" s="1"/>
  <c r="AO298" i="7"/>
  <c r="AN298" i="7"/>
  <c r="BA298" i="7"/>
  <c r="AZ298" i="7"/>
  <c r="AE298" i="7"/>
  <c r="AD298" i="7"/>
  <c r="K298" i="7"/>
  <c r="I298" i="7"/>
  <c r="L297" i="7"/>
  <c r="AW298" i="7" s="1"/>
  <c r="J297" i="7"/>
  <c r="E297" i="7"/>
  <c r="G297" i="7"/>
  <c r="D297" i="7"/>
  <c r="C297" i="7"/>
  <c r="B297" i="7"/>
  <c r="AW296" i="7"/>
  <c r="L311" i="7" s="1"/>
  <c r="L309" i="7" s="1"/>
  <c r="AT296" i="7"/>
  <c r="L307" i="7" s="1"/>
  <c r="AR296" i="7"/>
  <c r="AO296" i="7"/>
  <c r="BA296" i="7"/>
  <c r="L316" i="7" s="1"/>
  <c r="AZ296" i="7"/>
  <c r="L315" i="7" s="1"/>
  <c r="AE296" i="7"/>
  <c r="AD296" i="7"/>
  <c r="K296" i="7"/>
  <c r="L295" i="7"/>
  <c r="J295" i="7"/>
  <c r="E295" i="7"/>
  <c r="I296" i="7" s="1"/>
  <c r="G295" i="7"/>
  <c r="D295" i="7"/>
  <c r="C295" i="7"/>
  <c r="B295" i="7"/>
  <c r="G291" i="7"/>
  <c r="G290" i="7"/>
  <c r="L289" i="7"/>
  <c r="L288" i="7"/>
  <c r="L285" i="7"/>
  <c r="L283" i="7"/>
  <c r="L280" i="7" s="1"/>
  <c r="L282" i="7"/>
  <c r="L276" i="7"/>
  <c r="L275" i="7"/>
  <c r="L271" i="7"/>
  <c r="AT261" i="7"/>
  <c r="AR261" i="7"/>
  <c r="AO261" i="7"/>
  <c r="BA261" i="7"/>
  <c r="AZ261" i="7"/>
  <c r="AE261" i="7"/>
  <c r="AD261" i="7"/>
  <c r="K261" i="7"/>
  <c r="L260" i="7"/>
  <c r="I260" i="7"/>
  <c r="H260" i="7"/>
  <c r="J260" i="7" s="1"/>
  <c r="E260" i="7"/>
  <c r="I261" i="7" s="1"/>
  <c r="G260" i="7"/>
  <c r="D260" i="7"/>
  <c r="C260" i="7"/>
  <c r="B260" i="7"/>
  <c r="BA259" i="7"/>
  <c r="AZ259" i="7"/>
  <c r="AE259" i="7"/>
  <c r="AD259" i="7"/>
  <c r="G258" i="7"/>
  <c r="E258" i="7"/>
  <c r="G257" i="7"/>
  <c r="E257" i="7"/>
  <c r="BA255" i="7"/>
  <c r="L258" i="7" s="1"/>
  <c r="AZ255" i="7"/>
  <c r="L257" i="7" s="1"/>
  <c r="AE255" i="7"/>
  <c r="AD255" i="7"/>
  <c r="L255" i="7"/>
  <c r="AN255" i="7" s="1"/>
  <c r="E255" i="7"/>
  <c r="G255" i="7"/>
  <c r="D255" i="7"/>
  <c r="C255" i="7"/>
  <c r="B255" i="7"/>
  <c r="L253" i="7"/>
  <c r="J253" i="7"/>
  <c r="I253" i="7"/>
  <c r="H253" i="7"/>
  <c r="G253" i="7"/>
  <c r="L252" i="7"/>
  <c r="I252" i="7"/>
  <c r="H252" i="7"/>
  <c r="J252" i="7" s="1"/>
  <c r="G252" i="7"/>
  <c r="L251" i="7"/>
  <c r="I251" i="7"/>
  <c r="H251" i="7"/>
  <c r="J251" i="7" s="1"/>
  <c r="G251" i="7"/>
  <c r="L250" i="7"/>
  <c r="I250" i="7"/>
  <c r="H250" i="7"/>
  <c r="J250" i="7" s="1"/>
  <c r="G250" i="7"/>
  <c r="L249" i="7"/>
  <c r="I249" i="7"/>
  <c r="J249" i="7" s="1"/>
  <c r="H249" i="7"/>
  <c r="G249" i="7"/>
  <c r="L248" i="7"/>
  <c r="J248" i="7"/>
  <c r="I248" i="7"/>
  <c r="H248" i="7"/>
  <c r="G248" i="7"/>
  <c r="G243" i="7"/>
  <c r="L246" i="7"/>
  <c r="J246" i="7"/>
  <c r="I246" i="7"/>
  <c r="H246" i="7"/>
  <c r="G246" i="7"/>
  <c r="L245" i="7"/>
  <c r="L243" i="7" s="1"/>
  <c r="J245" i="7"/>
  <c r="E245" i="7"/>
  <c r="G245" i="7" s="1"/>
  <c r="L244" i="7"/>
  <c r="I244" i="7"/>
  <c r="H244" i="7"/>
  <c r="J244" i="7" s="1"/>
  <c r="G244" i="7"/>
  <c r="L241" i="7"/>
  <c r="J241" i="7"/>
  <c r="G241" i="7"/>
  <c r="L240" i="7"/>
  <c r="J240" i="7"/>
  <c r="G240" i="7"/>
  <c r="L239" i="7"/>
  <c r="J239" i="7"/>
  <c r="G239" i="7"/>
  <c r="G238" i="7"/>
  <c r="C237" i="7"/>
  <c r="E236" i="7"/>
  <c r="G236" i="7"/>
  <c r="D236" i="7"/>
  <c r="C236" i="7"/>
  <c r="L233" i="7"/>
  <c r="BA235" i="7"/>
  <c r="AZ235" i="7"/>
  <c r="AE235" i="7"/>
  <c r="AD235" i="7"/>
  <c r="G234" i="7"/>
  <c r="E234" i="7"/>
  <c r="G233" i="7"/>
  <c r="E233" i="7"/>
  <c r="AW231" i="7"/>
  <c r="AN231" i="7"/>
  <c r="BA231" i="7"/>
  <c r="AZ231" i="7"/>
  <c r="AE231" i="7"/>
  <c r="AD231" i="7"/>
  <c r="L231" i="7"/>
  <c r="E231" i="7"/>
  <c r="G231" i="7"/>
  <c r="D231" i="7"/>
  <c r="C231" i="7"/>
  <c r="B231" i="7"/>
  <c r="L226" i="7"/>
  <c r="AW235" i="7" s="1"/>
  <c r="L229" i="7"/>
  <c r="I229" i="7"/>
  <c r="H229" i="7"/>
  <c r="J229" i="7" s="1"/>
  <c r="G229" i="7"/>
  <c r="L228" i="7"/>
  <c r="I228" i="7"/>
  <c r="J228" i="7" s="1"/>
  <c r="H228" i="7"/>
  <c r="G228" i="7"/>
  <c r="L227" i="7"/>
  <c r="J227" i="7"/>
  <c r="I227" i="7"/>
  <c r="H227" i="7"/>
  <c r="G227" i="7"/>
  <c r="L219" i="7"/>
  <c r="AT235" i="7" s="1"/>
  <c r="G219" i="7"/>
  <c r="L225" i="7"/>
  <c r="J225" i="7"/>
  <c r="E225" i="7"/>
  <c r="G225" i="7" s="1"/>
  <c r="L224" i="7"/>
  <c r="I224" i="7"/>
  <c r="H224" i="7"/>
  <c r="J224" i="7" s="1"/>
  <c r="G224" i="7"/>
  <c r="L223" i="7"/>
  <c r="I223" i="7"/>
  <c r="H223" i="7"/>
  <c r="J223" i="7" s="1"/>
  <c r="G223" i="7"/>
  <c r="L222" i="7"/>
  <c r="J222" i="7"/>
  <c r="G222" i="7"/>
  <c r="L221" i="7"/>
  <c r="J221" i="7"/>
  <c r="E221" i="7"/>
  <c r="G221" i="7" s="1"/>
  <c r="L220" i="7"/>
  <c r="J220" i="7"/>
  <c r="G220" i="7"/>
  <c r="L216" i="7"/>
  <c r="L217" i="7"/>
  <c r="J217" i="7"/>
  <c r="G217" i="7"/>
  <c r="G216" i="7"/>
  <c r="C215" i="7"/>
  <c r="E214" i="7"/>
  <c r="G214" i="7"/>
  <c r="D214" i="7"/>
  <c r="C214" i="7"/>
  <c r="G210" i="7"/>
  <c r="G209" i="7"/>
  <c r="L208" i="7"/>
  <c r="L204" i="7"/>
  <c r="L199" i="7"/>
  <c r="L202" i="7"/>
  <c r="L201" i="7"/>
  <c r="L195" i="7"/>
  <c r="L194" i="7"/>
  <c r="L190" i="7"/>
  <c r="AW180" i="7"/>
  <c r="AT180" i="7"/>
  <c r="AR180" i="7"/>
  <c r="AO180" i="7"/>
  <c r="AN180" i="7"/>
  <c r="BA180" i="7"/>
  <c r="AZ180" i="7"/>
  <c r="AE180" i="7"/>
  <c r="AD180" i="7"/>
  <c r="L179" i="7"/>
  <c r="K180" i="7" s="1"/>
  <c r="I179" i="7"/>
  <c r="J179" i="7" s="1"/>
  <c r="H179" i="7"/>
  <c r="E179" i="7"/>
  <c r="G179" i="7"/>
  <c r="D179" i="7"/>
  <c r="C179" i="7"/>
  <c r="B179" i="7"/>
  <c r="AW178" i="7"/>
  <c r="AX178" i="7"/>
  <c r="AT178" i="7"/>
  <c r="AR178" i="7"/>
  <c r="AO178" i="7"/>
  <c r="AN178" i="7"/>
  <c r="BA178" i="7"/>
  <c r="AZ178" i="7"/>
  <c r="AE178" i="7"/>
  <c r="AD178" i="7"/>
  <c r="L177" i="7"/>
  <c r="K178" i="7" s="1"/>
  <c r="I178" i="7" s="1"/>
  <c r="J177" i="7"/>
  <c r="E177" i="7"/>
  <c r="G177" i="7"/>
  <c r="D177" i="7"/>
  <c r="C177" i="7"/>
  <c r="B177" i="7"/>
  <c r="AT176" i="7"/>
  <c r="L189" i="7" s="1"/>
  <c r="AO176" i="7"/>
  <c r="BA176" i="7"/>
  <c r="L175" i="7" s="1"/>
  <c r="AZ176" i="7"/>
  <c r="L174" i="7" s="1"/>
  <c r="AE176" i="7"/>
  <c r="AD176" i="7"/>
  <c r="G175" i="7"/>
  <c r="E175" i="7"/>
  <c r="G174" i="7"/>
  <c r="E174" i="7"/>
  <c r="L171" i="7"/>
  <c r="J171" i="7"/>
  <c r="I171" i="7"/>
  <c r="H171" i="7"/>
  <c r="G171" i="7"/>
  <c r="L170" i="7"/>
  <c r="L169" i="7" s="1"/>
  <c r="AW176" i="7" s="1"/>
  <c r="L193" i="7" s="1"/>
  <c r="L191" i="7" s="1"/>
  <c r="J170" i="7"/>
  <c r="G170" i="7"/>
  <c r="L168" i="7"/>
  <c r="L167" i="7" s="1"/>
  <c r="J168" i="7"/>
  <c r="G168" i="7"/>
  <c r="G167" i="7"/>
  <c r="C166" i="7"/>
  <c r="E165" i="7"/>
  <c r="G165" i="7"/>
  <c r="D165" i="7"/>
  <c r="C165" i="7"/>
  <c r="G161" i="7"/>
  <c r="G160" i="7"/>
  <c r="L159" i="7"/>
  <c r="L158" i="7"/>
  <c r="L155" i="7"/>
  <c r="L150" i="7"/>
  <c r="L153" i="7"/>
  <c r="L152" i="7"/>
  <c r="L146" i="7"/>
  <c r="L145" i="7"/>
  <c r="L141" i="7"/>
  <c r="AW131" i="7"/>
  <c r="AT131" i="7"/>
  <c r="AO131" i="7"/>
  <c r="BA131" i="7"/>
  <c r="L130" i="7" s="1"/>
  <c r="AZ131" i="7"/>
  <c r="L129" i="7" s="1"/>
  <c r="AE131" i="7"/>
  <c r="AD131" i="7"/>
  <c r="G130" i="7"/>
  <c r="E130" i="7"/>
  <c r="G129" i="7"/>
  <c r="E129" i="7"/>
  <c r="L126" i="7"/>
  <c r="L125" i="7" s="1"/>
  <c r="J126" i="7"/>
  <c r="G126" i="7"/>
  <c r="G125" i="7"/>
  <c r="C124" i="7"/>
  <c r="E123" i="7"/>
  <c r="G123" i="7"/>
  <c r="D123" i="7"/>
  <c r="C123" i="7"/>
  <c r="AW122" i="7"/>
  <c r="AR122" i="7"/>
  <c r="BA122" i="7"/>
  <c r="L121" i="7" s="1"/>
  <c r="AZ122" i="7"/>
  <c r="L120" i="7" s="1"/>
  <c r="AE122" i="7"/>
  <c r="AD122" i="7"/>
  <c r="G121" i="7"/>
  <c r="E121" i="7"/>
  <c r="G120" i="7"/>
  <c r="E120" i="7"/>
  <c r="G113" i="7"/>
  <c r="L117" i="7"/>
  <c r="J117" i="7"/>
  <c r="G117" i="7"/>
  <c r="E117" i="7"/>
  <c r="L116" i="7"/>
  <c r="I116" i="7"/>
  <c r="J116" i="7" s="1"/>
  <c r="H116" i="7"/>
  <c r="G116" i="7"/>
  <c r="L115" i="7"/>
  <c r="L113" i="7" s="1"/>
  <c r="J115" i="7"/>
  <c r="G115" i="7"/>
  <c r="E115" i="7"/>
  <c r="L114" i="7"/>
  <c r="J114" i="7"/>
  <c r="I114" i="7"/>
  <c r="H114" i="7"/>
  <c r="G114" i="7"/>
  <c r="C111" i="7"/>
  <c r="E110" i="7"/>
  <c r="G110" i="7"/>
  <c r="D110" i="7"/>
  <c r="C110" i="7"/>
  <c r="AW109" i="7"/>
  <c r="BA109" i="7"/>
  <c r="L108" i="7" s="1"/>
  <c r="AZ109" i="7"/>
  <c r="L107" i="7" s="1"/>
  <c r="AE109" i="7"/>
  <c r="AD109" i="7"/>
  <c r="G108" i="7"/>
  <c r="E108" i="7"/>
  <c r="G107" i="7"/>
  <c r="E107" i="7"/>
  <c r="L101" i="7"/>
  <c r="AT109" i="7" s="1"/>
  <c r="G101" i="7"/>
  <c r="L104" i="7"/>
  <c r="J104" i="7"/>
  <c r="G104" i="7"/>
  <c r="E104" i="7"/>
  <c r="L103" i="7"/>
  <c r="J103" i="7"/>
  <c r="G103" i="7"/>
  <c r="L102" i="7"/>
  <c r="I102" i="7"/>
  <c r="J102" i="7" s="1"/>
  <c r="H102" i="7"/>
  <c r="G102" i="7"/>
  <c r="L99" i="7"/>
  <c r="L98" i="7" s="1"/>
  <c r="J99" i="7"/>
  <c r="G99" i="7"/>
  <c r="G98" i="7"/>
  <c r="C97" i="7"/>
  <c r="E96" i="7"/>
  <c r="G96" i="7"/>
  <c r="D96" i="7"/>
  <c r="C96" i="7"/>
  <c r="AW95" i="7"/>
  <c r="AR95" i="7"/>
  <c r="BA95" i="7"/>
  <c r="L94" i="7" s="1"/>
  <c r="AZ95" i="7"/>
  <c r="L93" i="7" s="1"/>
  <c r="AE95" i="7"/>
  <c r="AD95" i="7"/>
  <c r="G94" i="7"/>
  <c r="E94" i="7"/>
  <c r="G93" i="7"/>
  <c r="E93" i="7"/>
  <c r="L88" i="7"/>
  <c r="AT95" i="7" s="1"/>
  <c r="L92" i="7" s="1"/>
  <c r="G88" i="7"/>
  <c r="L90" i="7"/>
  <c r="J90" i="7"/>
  <c r="G90" i="7"/>
  <c r="E90" i="7"/>
  <c r="L89" i="7"/>
  <c r="J89" i="7"/>
  <c r="I89" i="7"/>
  <c r="H89" i="7"/>
  <c r="G89" i="7"/>
  <c r="C86" i="7"/>
  <c r="E85" i="7"/>
  <c r="G85" i="7"/>
  <c r="D85" i="7"/>
  <c r="C85" i="7"/>
  <c r="AW84" i="7"/>
  <c r="AT84" i="7"/>
  <c r="AO84" i="7"/>
  <c r="BA84" i="7"/>
  <c r="L83" i="7" s="1"/>
  <c r="AZ84" i="7"/>
  <c r="L82" i="7" s="1"/>
  <c r="AE84" i="7"/>
  <c r="AD84" i="7"/>
  <c r="G83" i="7"/>
  <c r="E83" i="7"/>
  <c r="G82" i="7"/>
  <c r="E82" i="7"/>
  <c r="L78" i="7"/>
  <c r="L79" i="7"/>
  <c r="J79" i="7"/>
  <c r="G79" i="7"/>
  <c r="G78" i="7"/>
  <c r="C77" i="7"/>
  <c r="E76" i="7"/>
  <c r="G76" i="7"/>
  <c r="D76" i="7"/>
  <c r="C76" i="7"/>
  <c r="L72" i="7"/>
  <c r="AW75" i="7"/>
  <c r="AT75" i="7"/>
  <c r="AR75" i="7"/>
  <c r="AO75" i="7"/>
  <c r="BA75" i="7"/>
  <c r="L74" i="7" s="1"/>
  <c r="AZ75" i="7"/>
  <c r="L73" i="7" s="1"/>
  <c r="AE75" i="7"/>
  <c r="AD75" i="7"/>
  <c r="G74" i="7"/>
  <c r="E74" i="7"/>
  <c r="G73" i="7"/>
  <c r="E73" i="7"/>
  <c r="L71" i="7"/>
  <c r="L69" i="7"/>
  <c r="AN75" i="7" s="1"/>
  <c r="L70" i="7"/>
  <c r="J70" i="7"/>
  <c r="G70" i="7"/>
  <c r="G69" i="7"/>
  <c r="C68" i="7"/>
  <c r="E67" i="7"/>
  <c r="G67" i="7"/>
  <c r="D67" i="7"/>
  <c r="C67" i="7"/>
  <c r="AW66" i="7"/>
  <c r="BA66" i="7"/>
  <c r="AZ66" i="7"/>
  <c r="AE66" i="7"/>
  <c r="AD66" i="7"/>
  <c r="G65" i="7"/>
  <c r="E65" i="7"/>
  <c r="G64" i="7"/>
  <c r="E64" i="7"/>
  <c r="G59" i="7"/>
  <c r="L61" i="7"/>
  <c r="L59" i="7" s="1"/>
  <c r="J61" i="7"/>
  <c r="E61" i="7"/>
  <c r="G61" i="7" s="1"/>
  <c r="L60" i="7"/>
  <c r="I60" i="7"/>
  <c r="H60" i="7"/>
  <c r="J60" i="7" s="1"/>
  <c r="G60" i="7"/>
  <c r="L57" i="7"/>
  <c r="L56" i="7" s="1"/>
  <c r="J57" i="7"/>
  <c r="G57" i="7"/>
  <c r="G56" i="7"/>
  <c r="C55" i="7"/>
  <c r="E54" i="7"/>
  <c r="G54" i="7"/>
  <c r="D54" i="7"/>
  <c r="C54" i="7"/>
  <c r="CN27" i="7"/>
  <c r="A27" i="7"/>
  <c r="A25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AJ36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GX28" i="1"/>
  <c r="HC28" i="1"/>
  <c r="C29" i="1"/>
  <c r="D29" i="1"/>
  <c r="I29" i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V30" i="1"/>
  <c r="AC30" i="1"/>
  <c r="AB30" i="1" s="1"/>
  <c r="AD30" i="1"/>
  <c r="AE30" i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HC30" i="1" s="1"/>
  <c r="GX30" i="1" s="1"/>
  <c r="C31" i="1"/>
  <c r="D31" i="1"/>
  <c r="I31" i="1"/>
  <c r="K31" i="1"/>
  <c r="U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/>
  <c r="GX31" i="1" s="1"/>
  <c r="C32" i="1"/>
  <c r="D32" i="1"/>
  <c r="I32" i="1"/>
  <c r="K32" i="1"/>
  <c r="AC32" i="1"/>
  <c r="AE32" i="1"/>
  <c r="AD32" i="1" s="1"/>
  <c r="AB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C33" i="1"/>
  <c r="D33" i="1"/>
  <c r="I33" i="1"/>
  <c r="K33" i="1"/>
  <c r="U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 s="1"/>
  <c r="GX33" i="1" s="1"/>
  <c r="C34" i="1"/>
  <c r="D34" i="1"/>
  <c r="I34" i="1"/>
  <c r="K34" i="1"/>
  <c r="V34" i="1"/>
  <c r="AC34" i="1"/>
  <c r="AD34" i="1"/>
  <c r="AB34" i="1" s="1"/>
  <c r="AE34" i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BX36" i="1"/>
  <c r="BX26" i="1" s="1"/>
  <c r="BY36" i="1"/>
  <c r="BY26" i="1" s="1"/>
  <c r="CK36" i="1"/>
  <c r="CK26" i="1" s="1"/>
  <c r="CL36" i="1"/>
  <c r="CM36" i="1"/>
  <c r="CM2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V70" i="1"/>
  <c r="AC70" i="1"/>
  <c r="AD70" i="1"/>
  <c r="AE70" i="1"/>
  <c r="AF70" i="1"/>
  <c r="AB70" i="1" s="1"/>
  <c r="AG70" i="1"/>
  <c r="AH70" i="1"/>
  <c r="AI70" i="1"/>
  <c r="AJ70" i="1"/>
  <c r="CX70" i="1" s="1"/>
  <c r="W70" i="1" s="1"/>
  <c r="AJ75" i="1" s="1"/>
  <c r="CQ70" i="1"/>
  <c r="CR70" i="1"/>
  <c r="CS70" i="1"/>
  <c r="CT70" i="1"/>
  <c r="CU70" i="1"/>
  <c r="T70" i="1" s="1"/>
  <c r="CV70" i="1"/>
  <c r="CW70" i="1"/>
  <c r="GL70" i="1"/>
  <c r="BZ75" i="1" s="1"/>
  <c r="BZ68" i="1" s="1"/>
  <c r="GO70" i="1"/>
  <c r="GP70" i="1"/>
  <c r="CD75" i="1" s="1"/>
  <c r="CD68" i="1" s="1"/>
  <c r="GV70" i="1"/>
  <c r="GX70" i="1"/>
  <c r="HC70" i="1"/>
  <c r="I71" i="1"/>
  <c r="GX71" i="1" s="1"/>
  <c r="AC71" i="1"/>
  <c r="AD71" i="1"/>
  <c r="AE71" i="1"/>
  <c r="AF71" i="1"/>
  <c r="AB71" i="1" s="1"/>
  <c r="AG71" i="1"/>
  <c r="AH71" i="1"/>
  <c r="CV71" i="1" s="1"/>
  <c r="U71" i="1" s="1"/>
  <c r="AI71" i="1"/>
  <c r="AJ71" i="1"/>
  <c r="CX71" i="1" s="1"/>
  <c r="W71" i="1" s="1"/>
  <c r="CQ71" i="1"/>
  <c r="P71" i="1" s="1"/>
  <c r="CR71" i="1"/>
  <c r="Q71" i="1" s="1"/>
  <c r="CS71" i="1"/>
  <c r="R71" i="1" s="1"/>
  <c r="CT71" i="1"/>
  <c r="S71" i="1" s="1"/>
  <c r="CU71" i="1"/>
  <c r="T71" i="1" s="1"/>
  <c r="CW71" i="1"/>
  <c r="V71" i="1" s="1"/>
  <c r="GL71" i="1"/>
  <c r="GO71" i="1"/>
  <c r="GP71" i="1"/>
  <c r="GV71" i="1"/>
  <c r="HC71" i="1"/>
  <c r="I72" i="1"/>
  <c r="HG72" i="1" s="1"/>
  <c r="K72" i="1"/>
  <c r="AC72" i="1"/>
  <c r="AB72" i="1" s="1"/>
  <c r="AD72" i="1"/>
  <c r="AE72" i="1"/>
  <c r="AF72" i="1"/>
  <c r="AG72" i="1"/>
  <c r="CU72" i="1" s="1"/>
  <c r="T72" i="1" s="1"/>
  <c r="AH72" i="1"/>
  <c r="AI72" i="1"/>
  <c r="CW72" i="1" s="1"/>
  <c r="V72" i="1" s="1"/>
  <c r="AJ72" i="1"/>
  <c r="CQ72" i="1"/>
  <c r="P72" i="1" s="1"/>
  <c r="CP72" i="1" s="1"/>
  <c r="O72" i="1" s="1"/>
  <c r="CR72" i="1"/>
  <c r="Q72" i="1" s="1"/>
  <c r="CS72" i="1"/>
  <c r="R72" i="1" s="1"/>
  <c r="CT72" i="1"/>
  <c r="S72" i="1" s="1"/>
  <c r="CV72" i="1"/>
  <c r="U72" i="1" s="1"/>
  <c r="CX72" i="1"/>
  <c r="W72" i="1" s="1"/>
  <c r="CY72" i="1"/>
  <c r="X72" i="1" s="1"/>
  <c r="CZ72" i="1"/>
  <c r="Y72" i="1" s="1"/>
  <c r="GL72" i="1"/>
  <c r="GO72" i="1"/>
  <c r="CC75" i="1" s="1"/>
  <c r="GP72" i="1"/>
  <c r="GV72" i="1"/>
  <c r="HC72" i="1"/>
  <c r="GX72" i="1" s="1"/>
  <c r="I73" i="1"/>
  <c r="K73" i="1"/>
  <c r="AC73" i="1"/>
  <c r="AE73" i="1"/>
  <c r="AD73" i="1" s="1"/>
  <c r="AF73" i="1"/>
  <c r="AG73" i="1"/>
  <c r="CU73" i="1" s="1"/>
  <c r="T73" i="1" s="1"/>
  <c r="AH73" i="1"/>
  <c r="AI73" i="1"/>
  <c r="CW73" i="1" s="1"/>
  <c r="V73" i="1" s="1"/>
  <c r="AJ73" i="1"/>
  <c r="CQ73" i="1"/>
  <c r="P73" i="1" s="1"/>
  <c r="CR73" i="1"/>
  <c r="Q73" i="1" s="1"/>
  <c r="CS73" i="1"/>
  <c r="R73" i="1" s="1"/>
  <c r="CT73" i="1"/>
  <c r="S73" i="1" s="1"/>
  <c r="CV73" i="1"/>
  <c r="U73" i="1" s="1"/>
  <c r="CX73" i="1"/>
  <c r="W73" i="1" s="1"/>
  <c r="CY73" i="1"/>
  <c r="X73" i="1" s="1"/>
  <c r="CZ73" i="1"/>
  <c r="Y73" i="1" s="1"/>
  <c r="GL73" i="1"/>
  <c r="GO73" i="1"/>
  <c r="GP73" i="1"/>
  <c r="GV73" i="1"/>
  <c r="HC73" i="1" s="1"/>
  <c r="GX73" i="1" s="1"/>
  <c r="B75" i="1"/>
  <c r="B68" i="1" s="1"/>
  <c r="C75" i="1"/>
  <c r="C68" i="1" s="1"/>
  <c r="D75" i="1"/>
  <c r="D68" i="1" s="1"/>
  <c r="F75" i="1"/>
  <c r="F68" i="1" s="1"/>
  <c r="G75" i="1"/>
  <c r="G68" i="1" s="1"/>
  <c r="BX75" i="1"/>
  <c r="BX68" i="1" s="1"/>
  <c r="BY75" i="1"/>
  <c r="BY68" i="1" s="1"/>
  <c r="CK75" i="1"/>
  <c r="CK68" i="1" s="1"/>
  <c r="CL75" i="1"/>
  <c r="CL68" i="1" s="1"/>
  <c r="CM75" i="1"/>
  <c r="CM68" i="1" s="1"/>
  <c r="D105" i="1"/>
  <c r="E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I109" i="1"/>
  <c r="K109" i="1"/>
  <c r="AC109" i="1"/>
  <c r="AE109" i="1"/>
  <c r="AD109" i="1" s="1"/>
  <c r="AF109" i="1"/>
  <c r="AG109" i="1"/>
  <c r="CU109" i="1" s="1"/>
  <c r="T109" i="1" s="1"/>
  <c r="AH109" i="1"/>
  <c r="AI109" i="1"/>
  <c r="AJ109" i="1"/>
  <c r="CQ109" i="1"/>
  <c r="CR109" i="1"/>
  <c r="CS109" i="1"/>
  <c r="CT109" i="1"/>
  <c r="CV109" i="1"/>
  <c r="CW109" i="1"/>
  <c r="CX109" i="1"/>
  <c r="W109" i="1" s="1"/>
  <c r="GL109" i="1"/>
  <c r="GN109" i="1"/>
  <c r="CB115" i="1" s="1"/>
  <c r="GP109" i="1"/>
  <c r="GV109" i="1"/>
  <c r="HC109" i="1"/>
  <c r="GX109" i="1" s="1"/>
  <c r="I110" i="1"/>
  <c r="AC110" i="1"/>
  <c r="AB110" i="1" s="1"/>
  <c r="AE110" i="1"/>
  <c r="AD110" i="1" s="1"/>
  <c r="AF110" i="1"/>
  <c r="AG110" i="1"/>
  <c r="AH110" i="1"/>
  <c r="AI110" i="1"/>
  <c r="AJ110" i="1"/>
  <c r="CP110" i="1"/>
  <c r="CQ110" i="1"/>
  <c r="CR110" i="1"/>
  <c r="Q110" i="1" s="1"/>
  <c r="CS110" i="1"/>
  <c r="R110" i="1" s="1"/>
  <c r="CT110" i="1"/>
  <c r="S110" i="1" s="1"/>
  <c r="CU110" i="1"/>
  <c r="T110" i="1" s="1"/>
  <c r="AG115" i="1" s="1"/>
  <c r="CV110" i="1"/>
  <c r="U110" i="1" s="1"/>
  <c r="CW110" i="1"/>
  <c r="V110" i="1" s="1"/>
  <c r="CX110" i="1"/>
  <c r="W110" i="1" s="1"/>
  <c r="CY110" i="1"/>
  <c r="X110" i="1" s="1"/>
  <c r="CZ110" i="1"/>
  <c r="Y110" i="1" s="1"/>
  <c r="GL110" i="1"/>
  <c r="GN110" i="1"/>
  <c r="GP110" i="1"/>
  <c r="GV110" i="1"/>
  <c r="HC110" i="1"/>
  <c r="GX110" i="1" s="1"/>
  <c r="C111" i="1"/>
  <c r="D111" i="1"/>
  <c r="I111" i="1"/>
  <c r="K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T111" i="1" s="1"/>
  <c r="CV111" i="1"/>
  <c r="CW111" i="1"/>
  <c r="GL111" i="1"/>
  <c r="BZ115" i="1" s="1"/>
  <c r="GN111" i="1"/>
  <c r="GP111" i="1"/>
  <c r="CD115" i="1" s="1"/>
  <c r="CD107" i="1" s="1"/>
  <c r="GV111" i="1"/>
  <c r="HC111" i="1" s="1"/>
  <c r="GX111" i="1" s="1"/>
  <c r="I112" i="1"/>
  <c r="AC112" i="1"/>
  <c r="AD112" i="1"/>
  <c r="AE112" i="1"/>
  <c r="AF112" i="1"/>
  <c r="AB112" i="1" s="1"/>
  <c r="AG112" i="1"/>
  <c r="AH112" i="1"/>
  <c r="AI112" i="1"/>
  <c r="AJ112" i="1"/>
  <c r="CP112" i="1"/>
  <c r="CQ112" i="1"/>
  <c r="CR112" i="1"/>
  <c r="Q112" i="1" s="1"/>
  <c r="CS112" i="1"/>
  <c r="R112" i="1" s="1"/>
  <c r="CT112" i="1"/>
  <c r="S112" i="1" s="1"/>
  <c r="CU112" i="1"/>
  <c r="T112" i="1" s="1"/>
  <c r="CV112" i="1"/>
  <c r="U112" i="1" s="1"/>
  <c r="CW112" i="1"/>
  <c r="V112" i="1" s="1"/>
  <c r="CX112" i="1"/>
  <c r="W112" i="1" s="1"/>
  <c r="CY112" i="1"/>
  <c r="X112" i="1" s="1"/>
  <c r="CZ112" i="1"/>
  <c r="Y112" i="1" s="1"/>
  <c r="GL112" i="1"/>
  <c r="GN112" i="1"/>
  <c r="GP112" i="1"/>
  <c r="GV112" i="1"/>
  <c r="HC112" i="1"/>
  <c r="AC113" i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Q113" i="1"/>
  <c r="P113" i="1" s="1"/>
  <c r="CP113" i="1" s="1"/>
  <c r="O113" i="1" s="1"/>
  <c r="CR113" i="1"/>
  <c r="Q113" i="1" s="1"/>
  <c r="CS113" i="1"/>
  <c r="R113" i="1" s="1"/>
  <c r="CT113" i="1"/>
  <c r="S113" i="1" s="1"/>
  <c r="CV113" i="1"/>
  <c r="U113" i="1" s="1"/>
  <c r="CX113" i="1"/>
  <c r="W113" i="1" s="1"/>
  <c r="GL113" i="1"/>
  <c r="GN113" i="1"/>
  <c r="GP113" i="1"/>
  <c r="GV113" i="1"/>
  <c r="HC113" i="1" s="1"/>
  <c r="GX113" i="1" s="1"/>
  <c r="B115" i="1"/>
  <c r="B107" i="1" s="1"/>
  <c r="C115" i="1"/>
  <c r="C107" i="1" s="1"/>
  <c r="D115" i="1"/>
  <c r="D107" i="1" s="1"/>
  <c r="F115" i="1"/>
  <c r="F107" i="1" s="1"/>
  <c r="G115" i="1"/>
  <c r="G107" i="1" s="1"/>
  <c r="BC115" i="1"/>
  <c r="BC107" i="1" s="1"/>
  <c r="BX115" i="1"/>
  <c r="AO115" i="1" s="1"/>
  <c r="AO107" i="1" s="1"/>
  <c r="BY115" i="1"/>
  <c r="BY107" i="1" s="1"/>
  <c r="CK115" i="1"/>
  <c r="CK107" i="1" s="1"/>
  <c r="CL115" i="1"/>
  <c r="CL107" i="1" s="1"/>
  <c r="CM115" i="1"/>
  <c r="BD115" i="1" s="1"/>
  <c r="F119" i="1"/>
  <c r="D145" i="1"/>
  <c r="D147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I149" i="1"/>
  <c r="HG149" i="1" s="1"/>
  <c r="K149" i="1"/>
  <c r="AC149" i="1"/>
  <c r="AB149" i="1" s="1"/>
  <c r="AD149" i="1"/>
  <c r="AE149" i="1"/>
  <c r="AF149" i="1"/>
  <c r="AG149" i="1"/>
  <c r="CU149" i="1" s="1"/>
  <c r="T149" i="1" s="1"/>
  <c r="AH149" i="1"/>
  <c r="AI149" i="1"/>
  <c r="CW149" i="1" s="1"/>
  <c r="AJ149" i="1"/>
  <c r="CQ149" i="1"/>
  <c r="CR149" i="1"/>
  <c r="Q149" i="1" s="1"/>
  <c r="AD158" i="1" s="1"/>
  <c r="CS149" i="1"/>
  <c r="CT149" i="1"/>
  <c r="S149" i="1" s="1"/>
  <c r="CV149" i="1"/>
  <c r="U149" i="1" s="1"/>
  <c r="AH158" i="1" s="1"/>
  <c r="CX149" i="1"/>
  <c r="W149" i="1" s="1"/>
  <c r="CY149" i="1"/>
  <c r="X149" i="1" s="1"/>
  <c r="CZ149" i="1"/>
  <c r="Y149" i="1" s="1"/>
  <c r="AL158" i="1" s="1"/>
  <c r="GL149" i="1"/>
  <c r="GO149" i="1"/>
  <c r="GP149" i="1"/>
  <c r="GV149" i="1"/>
  <c r="HC149" i="1"/>
  <c r="Q150" i="1"/>
  <c r="Y150" i="1"/>
  <c r="AC150" i="1"/>
  <c r="AB150" i="1" s="1"/>
  <c r="AD150" i="1"/>
  <c r="AE150" i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R150" i="1"/>
  <c r="CS150" i="1"/>
  <c r="R150" i="1" s="1"/>
  <c r="CT150" i="1"/>
  <c r="S150" i="1" s="1"/>
  <c r="CV150" i="1"/>
  <c r="U150" i="1" s="1"/>
  <c r="CX150" i="1"/>
  <c r="W150" i="1" s="1"/>
  <c r="CY150" i="1"/>
  <c r="X150" i="1" s="1"/>
  <c r="CZ150" i="1"/>
  <c r="GL150" i="1"/>
  <c r="GO150" i="1"/>
  <c r="CC158" i="1" s="1"/>
  <c r="GP150" i="1"/>
  <c r="GV150" i="1"/>
  <c r="HC150" i="1" s="1"/>
  <c r="GX150" i="1" s="1"/>
  <c r="HG150" i="1"/>
  <c r="U151" i="1"/>
  <c r="AC151" i="1"/>
  <c r="AE151" i="1"/>
  <c r="AD151" i="1" s="1"/>
  <c r="AF151" i="1"/>
  <c r="AG151" i="1"/>
  <c r="CU151" i="1" s="1"/>
  <c r="T151" i="1" s="1"/>
  <c r="AH151" i="1"/>
  <c r="AI151" i="1"/>
  <c r="CW151" i="1" s="1"/>
  <c r="V151" i="1" s="1"/>
  <c r="AJ151" i="1"/>
  <c r="CQ151" i="1"/>
  <c r="P151" i="1" s="1"/>
  <c r="CR151" i="1"/>
  <c r="Q151" i="1" s="1"/>
  <c r="CS151" i="1"/>
  <c r="R151" i="1" s="1"/>
  <c r="CT151" i="1"/>
  <c r="S151" i="1" s="1"/>
  <c r="CV151" i="1"/>
  <c r="CX151" i="1"/>
  <c r="W151" i="1" s="1"/>
  <c r="CY151" i="1"/>
  <c r="X151" i="1" s="1"/>
  <c r="CZ151" i="1"/>
  <c r="Y151" i="1" s="1"/>
  <c r="GL151" i="1"/>
  <c r="GO151" i="1"/>
  <c r="GP151" i="1"/>
  <c r="GV151" i="1"/>
  <c r="HC151" i="1"/>
  <c r="GX151" i="1" s="1"/>
  <c r="P152" i="1"/>
  <c r="AC152" i="1"/>
  <c r="AB152" i="1" s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Q152" i="1"/>
  <c r="CR152" i="1"/>
  <c r="Q152" i="1" s="1"/>
  <c r="CS152" i="1"/>
  <c r="R152" i="1" s="1"/>
  <c r="CT152" i="1"/>
  <c r="S152" i="1" s="1"/>
  <c r="CP152" i="1" s="1"/>
  <c r="O152" i="1" s="1"/>
  <c r="CV152" i="1"/>
  <c r="U152" i="1" s="1"/>
  <c r="CX152" i="1"/>
  <c r="W152" i="1" s="1"/>
  <c r="CY152" i="1"/>
  <c r="X152" i="1" s="1"/>
  <c r="CZ152" i="1"/>
  <c r="Y152" i="1" s="1"/>
  <c r="GL152" i="1"/>
  <c r="GN152" i="1"/>
  <c r="GP152" i="1"/>
  <c r="GV152" i="1"/>
  <c r="HC152" i="1" s="1"/>
  <c r="GX152" i="1" s="1"/>
  <c r="AC153" i="1"/>
  <c r="AD153" i="1"/>
  <c r="AB153" i="1" s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P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CY153" i="1"/>
  <c r="X153" i="1" s="1"/>
  <c r="CZ153" i="1"/>
  <c r="Y153" i="1" s="1"/>
  <c r="GL153" i="1"/>
  <c r="GN153" i="1"/>
  <c r="GP153" i="1"/>
  <c r="GV153" i="1"/>
  <c r="GX153" i="1"/>
  <c r="HC153" i="1"/>
  <c r="AC154" i="1"/>
  <c r="AE154" i="1"/>
  <c r="AD154" i="1" s="1"/>
  <c r="AF154" i="1"/>
  <c r="AG154" i="1"/>
  <c r="CU154" i="1" s="1"/>
  <c r="T154" i="1" s="1"/>
  <c r="AH154" i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S154" i="1" s="1"/>
  <c r="CV154" i="1"/>
  <c r="U154" i="1" s="1"/>
  <c r="CX154" i="1"/>
  <c r="W154" i="1" s="1"/>
  <c r="CY154" i="1"/>
  <c r="X154" i="1" s="1"/>
  <c r="CZ154" i="1"/>
  <c r="Y154" i="1" s="1"/>
  <c r="GL154" i="1"/>
  <c r="GN154" i="1"/>
  <c r="GP154" i="1"/>
  <c r="GV154" i="1"/>
  <c r="HC154" i="1"/>
  <c r="GX154" i="1" s="1"/>
  <c r="AC155" i="1"/>
  <c r="AD155" i="1"/>
  <c r="AE155" i="1"/>
  <c r="AF155" i="1"/>
  <c r="AB155" i="1" s="1"/>
  <c r="AG155" i="1"/>
  <c r="AH155" i="1"/>
  <c r="CV155" i="1" s="1"/>
  <c r="U155" i="1" s="1"/>
  <c r="AI155" i="1"/>
  <c r="AJ155" i="1"/>
  <c r="CX155" i="1" s="1"/>
  <c r="W155" i="1" s="1"/>
  <c r="CQ155" i="1"/>
  <c r="P155" i="1" s="1"/>
  <c r="CR155" i="1"/>
  <c r="Q155" i="1" s="1"/>
  <c r="CS155" i="1"/>
  <c r="R155" i="1" s="1"/>
  <c r="CT155" i="1"/>
  <c r="S155" i="1" s="1"/>
  <c r="CU155" i="1"/>
  <c r="T155" i="1" s="1"/>
  <c r="CW155" i="1"/>
  <c r="V155" i="1" s="1"/>
  <c r="CY155" i="1"/>
  <c r="X155" i="1" s="1"/>
  <c r="CZ155" i="1"/>
  <c r="Y155" i="1" s="1"/>
  <c r="GL155" i="1"/>
  <c r="GN155" i="1"/>
  <c r="GP155" i="1"/>
  <c r="GV155" i="1"/>
  <c r="HC155" i="1" s="1"/>
  <c r="GX155" i="1" s="1"/>
  <c r="AC156" i="1"/>
  <c r="AE156" i="1"/>
  <c r="AD156" i="1" s="1"/>
  <c r="AF156" i="1"/>
  <c r="AG156" i="1"/>
  <c r="CU156" i="1" s="1"/>
  <c r="T156" i="1" s="1"/>
  <c r="AH156" i="1"/>
  <c r="AI156" i="1"/>
  <c r="CW156" i="1" s="1"/>
  <c r="V156" i="1" s="1"/>
  <c r="AJ156" i="1"/>
  <c r="CQ156" i="1"/>
  <c r="P156" i="1" s="1"/>
  <c r="CR156" i="1"/>
  <c r="Q156" i="1" s="1"/>
  <c r="CS156" i="1"/>
  <c r="R156" i="1" s="1"/>
  <c r="CT156" i="1"/>
  <c r="S156" i="1" s="1"/>
  <c r="CV156" i="1"/>
  <c r="U156" i="1" s="1"/>
  <c r="CX156" i="1"/>
  <c r="W156" i="1" s="1"/>
  <c r="CY156" i="1"/>
  <c r="X156" i="1" s="1"/>
  <c r="CZ156" i="1"/>
  <c r="Y156" i="1" s="1"/>
  <c r="GL156" i="1"/>
  <c r="GN156" i="1"/>
  <c r="GP156" i="1"/>
  <c r="GV156" i="1"/>
  <c r="HC156" i="1" s="1"/>
  <c r="GX156" i="1" s="1"/>
  <c r="B158" i="1"/>
  <c r="B147" i="1" s="1"/>
  <c r="C158" i="1"/>
  <c r="C147" i="1" s="1"/>
  <c r="D158" i="1"/>
  <c r="F158" i="1"/>
  <c r="F147" i="1" s="1"/>
  <c r="G158" i="1"/>
  <c r="G147" i="1" s="1"/>
  <c r="AG158" i="1"/>
  <c r="AG147" i="1" s="1"/>
  <c r="AK158" i="1"/>
  <c r="X158" i="1" s="1"/>
  <c r="BX158" i="1"/>
  <c r="BX147" i="1" s="1"/>
  <c r="BY158" i="1"/>
  <c r="BY147" i="1" s="1"/>
  <c r="BZ158" i="1"/>
  <c r="BZ147" i="1" s="1"/>
  <c r="CD158" i="1"/>
  <c r="CD147" i="1" s="1"/>
  <c r="CK158" i="1"/>
  <c r="CK147" i="1" s="1"/>
  <c r="CL158" i="1"/>
  <c r="CL147" i="1" s="1"/>
  <c r="CM158" i="1"/>
  <c r="BD158" i="1" s="1"/>
  <c r="D188" i="1"/>
  <c r="E190" i="1"/>
  <c r="Z190" i="1"/>
  <c r="AA190" i="1"/>
  <c r="AM190" i="1"/>
  <c r="AN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C193" i="1"/>
  <c r="D193" i="1"/>
  <c r="I193" i="1"/>
  <c r="K193" i="1"/>
  <c r="V193" i="1"/>
  <c r="AC193" i="1"/>
  <c r="AE193" i="1"/>
  <c r="AD193" i="1" s="1"/>
  <c r="AF193" i="1"/>
  <c r="AG193" i="1"/>
  <c r="CU193" i="1" s="1"/>
  <c r="T193" i="1" s="1"/>
  <c r="AH193" i="1"/>
  <c r="AI193" i="1"/>
  <c r="AJ193" i="1"/>
  <c r="CQ193" i="1"/>
  <c r="CR193" i="1"/>
  <c r="CS193" i="1"/>
  <c r="CT193" i="1"/>
  <c r="CV193" i="1"/>
  <c r="CW193" i="1"/>
  <c r="CX193" i="1"/>
  <c r="W193" i="1" s="1"/>
  <c r="GL193" i="1"/>
  <c r="GO193" i="1"/>
  <c r="GP193" i="1"/>
  <c r="GV193" i="1"/>
  <c r="HC193" i="1" s="1"/>
  <c r="GX193" i="1" s="1"/>
  <c r="C194" i="1"/>
  <c r="D194" i="1"/>
  <c r="I194" i="1"/>
  <c r="K194" i="1"/>
  <c r="AC194" i="1"/>
  <c r="AE194" i="1"/>
  <c r="AD194" i="1" s="1"/>
  <c r="AF194" i="1"/>
  <c r="AG194" i="1"/>
  <c r="AH194" i="1"/>
  <c r="AI194" i="1"/>
  <c r="AJ194" i="1"/>
  <c r="CX194" i="1" s="1"/>
  <c r="W194" i="1" s="1"/>
  <c r="CQ194" i="1"/>
  <c r="CR194" i="1"/>
  <c r="CS194" i="1"/>
  <c r="CT194" i="1"/>
  <c r="CU194" i="1"/>
  <c r="T194" i="1" s="1"/>
  <c r="CV194" i="1"/>
  <c r="CW194" i="1"/>
  <c r="GL194" i="1"/>
  <c r="GO194" i="1"/>
  <c r="CC223" i="1" s="1"/>
  <c r="CC190" i="1" s="1"/>
  <c r="GP194" i="1"/>
  <c r="GV194" i="1"/>
  <c r="HC194" i="1" s="1"/>
  <c r="GX194" i="1" s="1"/>
  <c r="C195" i="1"/>
  <c r="D195" i="1"/>
  <c r="I195" i="1"/>
  <c r="K195" i="1"/>
  <c r="AC195" i="1"/>
  <c r="AE195" i="1"/>
  <c r="AD195" i="1" s="1"/>
  <c r="AF195" i="1"/>
  <c r="AG195" i="1"/>
  <c r="CU195" i="1" s="1"/>
  <c r="T195" i="1" s="1"/>
  <c r="AH195" i="1"/>
  <c r="AI195" i="1"/>
  <c r="AJ195" i="1"/>
  <c r="CQ195" i="1"/>
  <c r="CR195" i="1"/>
  <c r="CS195" i="1"/>
  <c r="CT195" i="1"/>
  <c r="CV195" i="1"/>
  <c r="CW195" i="1"/>
  <c r="CX195" i="1"/>
  <c r="W195" i="1" s="1"/>
  <c r="GL195" i="1"/>
  <c r="GO195" i="1"/>
  <c r="GP195" i="1"/>
  <c r="GV195" i="1"/>
  <c r="HC195" i="1"/>
  <c r="GX195" i="1" s="1"/>
  <c r="C197" i="1"/>
  <c r="D197" i="1"/>
  <c r="I197" i="1"/>
  <c r="K197" i="1"/>
  <c r="AC197" i="1"/>
  <c r="AE197" i="1"/>
  <c r="AD197" i="1" s="1"/>
  <c r="AF197" i="1"/>
  <c r="AG197" i="1"/>
  <c r="AH197" i="1"/>
  <c r="AI197" i="1"/>
  <c r="AJ197" i="1"/>
  <c r="CX197" i="1" s="1"/>
  <c r="W197" i="1" s="1"/>
  <c r="CQ197" i="1"/>
  <c r="CR197" i="1"/>
  <c r="CS197" i="1"/>
  <c r="CT197" i="1"/>
  <c r="CU197" i="1"/>
  <c r="T197" i="1" s="1"/>
  <c r="CV197" i="1"/>
  <c r="CW197" i="1"/>
  <c r="GL197" i="1"/>
  <c r="GO197" i="1"/>
  <c r="GP197" i="1"/>
  <c r="GV197" i="1"/>
  <c r="GX197" i="1"/>
  <c r="HC197" i="1"/>
  <c r="I198" i="1"/>
  <c r="GX198" i="1" s="1"/>
  <c r="AC198" i="1"/>
  <c r="AD198" i="1"/>
  <c r="AE198" i="1"/>
  <c r="AF198" i="1"/>
  <c r="AB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R198" i="1"/>
  <c r="Q198" i="1" s="1"/>
  <c r="CS198" i="1"/>
  <c r="R198" i="1" s="1"/>
  <c r="CT198" i="1"/>
  <c r="S198" i="1" s="1"/>
  <c r="CU198" i="1"/>
  <c r="T198" i="1" s="1"/>
  <c r="CW198" i="1"/>
  <c r="V198" i="1" s="1"/>
  <c r="GL198" i="1"/>
  <c r="GO198" i="1"/>
  <c r="GP198" i="1"/>
  <c r="GV198" i="1"/>
  <c r="HC198" i="1"/>
  <c r="I199" i="1"/>
  <c r="Q199" i="1" s="1"/>
  <c r="K199" i="1"/>
  <c r="Y199" i="1"/>
  <c r="AC199" i="1"/>
  <c r="AE199" i="1"/>
  <c r="AD199" i="1" s="1"/>
  <c r="AF199" i="1"/>
  <c r="AG199" i="1"/>
  <c r="CU199" i="1" s="1"/>
  <c r="T199" i="1" s="1"/>
  <c r="AH199" i="1"/>
  <c r="AI199" i="1"/>
  <c r="CW199" i="1" s="1"/>
  <c r="V199" i="1" s="1"/>
  <c r="AJ199" i="1"/>
  <c r="CQ199" i="1"/>
  <c r="P199" i="1" s="1"/>
  <c r="CR199" i="1"/>
  <c r="CS199" i="1"/>
  <c r="R199" i="1" s="1"/>
  <c r="CT199" i="1"/>
  <c r="CV199" i="1"/>
  <c r="U199" i="1" s="1"/>
  <c r="CX199" i="1"/>
  <c r="CY199" i="1"/>
  <c r="X199" i="1" s="1"/>
  <c r="CZ199" i="1"/>
  <c r="GL199" i="1"/>
  <c r="GO199" i="1"/>
  <c r="GP199" i="1"/>
  <c r="GV199" i="1"/>
  <c r="HC199" i="1"/>
  <c r="GX199" i="1" s="1"/>
  <c r="C200" i="1"/>
  <c r="D200" i="1"/>
  <c r="I200" i="1"/>
  <c r="K200" i="1"/>
  <c r="AC200" i="1"/>
  <c r="AE200" i="1"/>
  <c r="AD200" i="1" s="1"/>
  <c r="AF200" i="1"/>
  <c r="AG200" i="1"/>
  <c r="AH200" i="1"/>
  <c r="AI200" i="1"/>
  <c r="AJ200" i="1"/>
  <c r="CX200" i="1" s="1"/>
  <c r="W200" i="1" s="1"/>
  <c r="CQ200" i="1"/>
  <c r="CR200" i="1"/>
  <c r="CS200" i="1"/>
  <c r="CT200" i="1"/>
  <c r="CU200" i="1"/>
  <c r="T200" i="1" s="1"/>
  <c r="CV200" i="1"/>
  <c r="CW200" i="1"/>
  <c r="GL200" i="1"/>
  <c r="GO200" i="1"/>
  <c r="GP200" i="1"/>
  <c r="GV200" i="1"/>
  <c r="GX200" i="1"/>
  <c r="HC200" i="1"/>
  <c r="I201" i="1"/>
  <c r="R201" i="1"/>
  <c r="AC201" i="1"/>
  <c r="AD201" i="1"/>
  <c r="AB201" i="1" s="1"/>
  <c r="AE201" i="1"/>
  <c r="AF201" i="1"/>
  <c r="AG201" i="1"/>
  <c r="AH201" i="1"/>
  <c r="CV201" i="1" s="1"/>
  <c r="U201" i="1" s="1"/>
  <c r="AI201" i="1"/>
  <c r="AJ201" i="1"/>
  <c r="CX201" i="1" s="1"/>
  <c r="W201" i="1" s="1"/>
  <c r="CQ201" i="1"/>
  <c r="P201" i="1" s="1"/>
  <c r="CR201" i="1"/>
  <c r="Q201" i="1" s="1"/>
  <c r="CS201" i="1"/>
  <c r="CT201" i="1"/>
  <c r="S201" i="1" s="1"/>
  <c r="CY201" i="1" s="1"/>
  <c r="X201" i="1" s="1"/>
  <c r="CU201" i="1"/>
  <c r="T201" i="1" s="1"/>
  <c r="CW201" i="1"/>
  <c r="V201" i="1" s="1"/>
  <c r="GL201" i="1"/>
  <c r="GO201" i="1"/>
  <c r="GP201" i="1"/>
  <c r="GV201" i="1"/>
  <c r="GX201" i="1"/>
  <c r="HC201" i="1"/>
  <c r="I202" i="1"/>
  <c r="AC202" i="1"/>
  <c r="AD202" i="1"/>
  <c r="AB202" i="1" s="1"/>
  <c r="AE202" i="1"/>
  <c r="AF202" i="1"/>
  <c r="AG202" i="1"/>
  <c r="AH202" i="1"/>
  <c r="CV202" i="1" s="1"/>
  <c r="U202" i="1" s="1"/>
  <c r="AI202" i="1"/>
  <c r="AJ202" i="1"/>
  <c r="CX202" i="1" s="1"/>
  <c r="W202" i="1" s="1"/>
  <c r="CQ202" i="1"/>
  <c r="P202" i="1" s="1"/>
  <c r="CP202" i="1" s="1"/>
  <c r="O202" i="1" s="1"/>
  <c r="CR202" i="1"/>
  <c r="Q202" i="1" s="1"/>
  <c r="CS202" i="1"/>
  <c r="R202" i="1" s="1"/>
  <c r="CY202" i="1" s="1"/>
  <c r="X202" i="1" s="1"/>
  <c r="CT202" i="1"/>
  <c r="S202" i="1" s="1"/>
  <c r="CU202" i="1"/>
  <c r="T202" i="1" s="1"/>
  <c r="CW202" i="1"/>
  <c r="V202" i="1" s="1"/>
  <c r="GL202" i="1"/>
  <c r="GO202" i="1"/>
  <c r="GP202" i="1"/>
  <c r="GV202" i="1"/>
  <c r="GX202" i="1"/>
  <c r="HC202" i="1"/>
  <c r="I203" i="1"/>
  <c r="GX203" i="1" s="1"/>
  <c r="R203" i="1"/>
  <c r="AC203" i="1"/>
  <c r="AD203" i="1"/>
  <c r="AE203" i="1"/>
  <c r="AF203" i="1"/>
  <c r="AB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P203" i="1" s="1"/>
  <c r="O203" i="1" s="1"/>
  <c r="CR203" i="1"/>
  <c r="Q203" i="1" s="1"/>
  <c r="CS203" i="1"/>
  <c r="CT203" i="1"/>
  <c r="S203" i="1" s="1"/>
  <c r="CZ203" i="1" s="1"/>
  <c r="Y203" i="1" s="1"/>
  <c r="CU203" i="1"/>
  <c r="T203" i="1" s="1"/>
  <c r="CW203" i="1"/>
  <c r="V203" i="1" s="1"/>
  <c r="GL203" i="1"/>
  <c r="GO203" i="1"/>
  <c r="GP203" i="1"/>
  <c r="GV203" i="1"/>
  <c r="HC203" i="1"/>
  <c r="I204" i="1"/>
  <c r="K204" i="1"/>
  <c r="U204" i="1"/>
  <c r="AC204" i="1"/>
  <c r="AE204" i="1"/>
  <c r="AD204" i="1" s="1"/>
  <c r="AF204" i="1"/>
  <c r="AG204" i="1"/>
  <c r="CU204" i="1" s="1"/>
  <c r="T204" i="1" s="1"/>
  <c r="AH204" i="1"/>
  <c r="AI204" i="1"/>
  <c r="CW204" i="1" s="1"/>
  <c r="V204" i="1" s="1"/>
  <c r="AJ204" i="1"/>
  <c r="CQ204" i="1"/>
  <c r="P204" i="1" s="1"/>
  <c r="CR204" i="1"/>
  <c r="Q204" i="1" s="1"/>
  <c r="CS204" i="1"/>
  <c r="CT204" i="1"/>
  <c r="S204" i="1" s="1"/>
  <c r="CV204" i="1"/>
  <c r="CX204" i="1"/>
  <c r="W204" i="1" s="1"/>
  <c r="CY204" i="1"/>
  <c r="X204" i="1" s="1"/>
  <c r="CZ204" i="1"/>
  <c r="Y204" i="1" s="1"/>
  <c r="GL204" i="1"/>
  <c r="GO204" i="1"/>
  <c r="GP204" i="1"/>
  <c r="GV204" i="1"/>
  <c r="HC204" i="1"/>
  <c r="GX204" i="1" s="1"/>
  <c r="C205" i="1"/>
  <c r="D205" i="1"/>
  <c r="I205" i="1"/>
  <c r="K205" i="1"/>
  <c r="AC205" i="1"/>
  <c r="AE205" i="1"/>
  <c r="AD205" i="1" s="1"/>
  <c r="AF205" i="1"/>
  <c r="AG205" i="1"/>
  <c r="AH205" i="1"/>
  <c r="AI205" i="1"/>
  <c r="AJ205" i="1"/>
  <c r="CX205" i="1" s="1"/>
  <c r="W205" i="1" s="1"/>
  <c r="CQ205" i="1"/>
  <c r="CR205" i="1"/>
  <c r="CS205" i="1"/>
  <c r="CT205" i="1"/>
  <c r="CU205" i="1"/>
  <c r="T205" i="1" s="1"/>
  <c r="CV205" i="1"/>
  <c r="CW205" i="1"/>
  <c r="GL205" i="1"/>
  <c r="GO205" i="1"/>
  <c r="GP205" i="1"/>
  <c r="GV205" i="1"/>
  <c r="GX205" i="1"/>
  <c r="HC205" i="1"/>
  <c r="I206" i="1"/>
  <c r="GX206" i="1" s="1"/>
  <c r="R206" i="1"/>
  <c r="AC206" i="1"/>
  <c r="AD206" i="1"/>
  <c r="AE206" i="1"/>
  <c r="AF206" i="1"/>
  <c r="AB206" i="1" s="1"/>
  <c r="AG206" i="1"/>
  <c r="AH206" i="1"/>
  <c r="CV206" i="1" s="1"/>
  <c r="U206" i="1" s="1"/>
  <c r="AI206" i="1"/>
  <c r="AJ206" i="1"/>
  <c r="CX206" i="1" s="1"/>
  <c r="W206" i="1" s="1"/>
  <c r="CQ206" i="1"/>
  <c r="P206" i="1" s="1"/>
  <c r="CP206" i="1" s="1"/>
  <c r="O206" i="1" s="1"/>
  <c r="CR206" i="1"/>
  <c r="Q206" i="1" s="1"/>
  <c r="CS206" i="1"/>
  <c r="CT206" i="1"/>
  <c r="S206" i="1" s="1"/>
  <c r="CZ206" i="1" s="1"/>
  <c r="Y206" i="1" s="1"/>
  <c r="CU206" i="1"/>
  <c r="T206" i="1" s="1"/>
  <c r="CW206" i="1"/>
  <c r="V206" i="1" s="1"/>
  <c r="GL206" i="1"/>
  <c r="GO206" i="1"/>
  <c r="GP206" i="1"/>
  <c r="GV206" i="1"/>
  <c r="HC206" i="1"/>
  <c r="Q207" i="1"/>
  <c r="U207" i="1"/>
  <c r="AC207" i="1"/>
  <c r="AE207" i="1"/>
  <c r="AD207" i="1" s="1"/>
  <c r="AF207" i="1"/>
  <c r="AG207" i="1"/>
  <c r="CU207" i="1" s="1"/>
  <c r="T207" i="1" s="1"/>
  <c r="AH207" i="1"/>
  <c r="AI207" i="1"/>
  <c r="CW207" i="1" s="1"/>
  <c r="V207" i="1" s="1"/>
  <c r="AJ207" i="1"/>
  <c r="CQ207" i="1"/>
  <c r="P207" i="1" s="1"/>
  <c r="CR207" i="1"/>
  <c r="CS207" i="1"/>
  <c r="R207" i="1" s="1"/>
  <c r="CT207" i="1"/>
  <c r="S207" i="1" s="1"/>
  <c r="CP207" i="1" s="1"/>
  <c r="O207" i="1" s="1"/>
  <c r="CV207" i="1"/>
  <c r="CX207" i="1"/>
  <c r="W207" i="1" s="1"/>
  <c r="CY207" i="1"/>
  <c r="X207" i="1" s="1"/>
  <c r="CZ207" i="1"/>
  <c r="Y207" i="1" s="1"/>
  <c r="GL207" i="1"/>
  <c r="GO207" i="1"/>
  <c r="GP207" i="1"/>
  <c r="GV207" i="1"/>
  <c r="HC207" i="1"/>
  <c r="GX207" i="1" s="1"/>
  <c r="C208" i="1"/>
  <c r="D208" i="1"/>
  <c r="I208" i="1"/>
  <c r="K208" i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GL208" i="1"/>
  <c r="GO208" i="1"/>
  <c r="GP208" i="1"/>
  <c r="GV208" i="1"/>
  <c r="GX208" i="1"/>
  <c r="HC208" i="1"/>
  <c r="I209" i="1"/>
  <c r="R209" i="1" s="1"/>
  <c r="AC209" i="1"/>
  <c r="AD209" i="1"/>
  <c r="AB209" i="1" s="1"/>
  <c r="AE209" i="1"/>
  <c r="AF209" i="1"/>
  <c r="AG209" i="1"/>
  <c r="AH209" i="1"/>
  <c r="CV209" i="1" s="1"/>
  <c r="U209" i="1" s="1"/>
  <c r="AI209" i="1"/>
  <c r="AJ209" i="1"/>
  <c r="CX209" i="1" s="1"/>
  <c r="CQ209" i="1"/>
  <c r="P209" i="1" s="1"/>
  <c r="CR209" i="1"/>
  <c r="Q209" i="1" s="1"/>
  <c r="CS209" i="1"/>
  <c r="CT209" i="1"/>
  <c r="CU209" i="1"/>
  <c r="T209" i="1" s="1"/>
  <c r="CW209" i="1"/>
  <c r="V209" i="1" s="1"/>
  <c r="GL209" i="1"/>
  <c r="GO209" i="1"/>
  <c r="GP209" i="1"/>
  <c r="GV209" i="1"/>
  <c r="HC209" i="1"/>
  <c r="U210" i="1"/>
  <c r="Y210" i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P210" i="1" s="1"/>
  <c r="CR210" i="1"/>
  <c r="Q210" i="1" s="1"/>
  <c r="CP210" i="1" s="1"/>
  <c r="O210" i="1" s="1"/>
  <c r="CS210" i="1"/>
  <c r="R210" i="1" s="1"/>
  <c r="CT210" i="1"/>
  <c r="S210" i="1" s="1"/>
  <c r="CV210" i="1"/>
  <c r="CW210" i="1"/>
  <c r="V210" i="1" s="1"/>
  <c r="CX210" i="1"/>
  <c r="W210" i="1" s="1"/>
  <c r="CY210" i="1"/>
  <c r="X210" i="1" s="1"/>
  <c r="CZ210" i="1"/>
  <c r="GL210" i="1"/>
  <c r="GO210" i="1"/>
  <c r="GP210" i="1"/>
  <c r="GV210" i="1"/>
  <c r="HC210" i="1" s="1"/>
  <c r="GX210" i="1" s="1"/>
  <c r="C211" i="1"/>
  <c r="D211" i="1"/>
  <c r="I211" i="1"/>
  <c r="K211" i="1"/>
  <c r="AC211" i="1"/>
  <c r="AE211" i="1"/>
  <c r="AD211" i="1" s="1"/>
  <c r="AB211" i="1" s="1"/>
  <c r="AF211" i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GL211" i="1"/>
  <c r="GO211" i="1"/>
  <c r="GP211" i="1"/>
  <c r="GV211" i="1"/>
  <c r="GX211" i="1"/>
  <c r="HC211" i="1"/>
  <c r="I212" i="1"/>
  <c r="AC212" i="1"/>
  <c r="AD212" i="1"/>
  <c r="AB212" i="1" s="1"/>
  <c r="AE212" i="1"/>
  <c r="AF212" i="1"/>
  <c r="AG212" i="1"/>
  <c r="AH212" i="1"/>
  <c r="CV212" i="1" s="1"/>
  <c r="U212" i="1" s="1"/>
  <c r="AI212" i="1"/>
  <c r="AJ212" i="1"/>
  <c r="CX212" i="1" s="1"/>
  <c r="W212" i="1" s="1"/>
  <c r="CQ212" i="1"/>
  <c r="P212" i="1" s="1"/>
  <c r="CR212" i="1"/>
  <c r="Q212" i="1" s="1"/>
  <c r="CS212" i="1"/>
  <c r="R212" i="1" s="1"/>
  <c r="CT212" i="1"/>
  <c r="S212" i="1" s="1"/>
  <c r="CU212" i="1"/>
  <c r="T212" i="1" s="1"/>
  <c r="CW212" i="1"/>
  <c r="V212" i="1" s="1"/>
  <c r="GL212" i="1"/>
  <c r="GO212" i="1"/>
  <c r="GP212" i="1"/>
  <c r="GV212" i="1"/>
  <c r="GX212" i="1"/>
  <c r="HC212" i="1"/>
  <c r="AC213" i="1"/>
  <c r="AE213" i="1"/>
  <c r="AD213" i="1" s="1"/>
  <c r="AF213" i="1"/>
  <c r="AG213" i="1"/>
  <c r="CU213" i="1" s="1"/>
  <c r="T213" i="1" s="1"/>
  <c r="AH213" i="1"/>
  <c r="AI213" i="1"/>
  <c r="CW213" i="1" s="1"/>
  <c r="V213" i="1" s="1"/>
  <c r="AJ213" i="1"/>
  <c r="CQ213" i="1"/>
  <c r="P213" i="1" s="1"/>
  <c r="CP213" i="1" s="1"/>
  <c r="O213" i="1" s="1"/>
  <c r="CR213" i="1"/>
  <c r="Q213" i="1" s="1"/>
  <c r="CS213" i="1"/>
  <c r="R213" i="1" s="1"/>
  <c r="CT213" i="1"/>
  <c r="S213" i="1" s="1"/>
  <c r="CV213" i="1"/>
  <c r="U213" i="1" s="1"/>
  <c r="CX213" i="1"/>
  <c r="W213" i="1" s="1"/>
  <c r="CY213" i="1"/>
  <c r="X213" i="1" s="1"/>
  <c r="CZ213" i="1"/>
  <c r="Y213" i="1" s="1"/>
  <c r="GL213" i="1"/>
  <c r="GO213" i="1"/>
  <c r="GP213" i="1"/>
  <c r="GV213" i="1"/>
  <c r="HC213" i="1"/>
  <c r="GX213" i="1" s="1"/>
  <c r="C214" i="1"/>
  <c r="D214" i="1"/>
  <c r="I214" i="1"/>
  <c r="K214" i="1"/>
  <c r="V214" i="1"/>
  <c r="AC214" i="1"/>
  <c r="AD214" i="1"/>
  <c r="AE214" i="1"/>
  <c r="AF214" i="1"/>
  <c r="AB214" i="1" s="1"/>
  <c r="AG214" i="1"/>
  <c r="AH214" i="1"/>
  <c r="AI214" i="1"/>
  <c r="AJ214" i="1"/>
  <c r="CX214" i="1" s="1"/>
  <c r="W214" i="1" s="1"/>
  <c r="CQ214" i="1"/>
  <c r="CR214" i="1"/>
  <c r="CS214" i="1"/>
  <c r="CT214" i="1"/>
  <c r="CU214" i="1"/>
  <c r="T214" i="1" s="1"/>
  <c r="CV214" i="1"/>
  <c r="CW214" i="1"/>
  <c r="GL214" i="1"/>
  <c r="GO214" i="1"/>
  <c r="GP214" i="1"/>
  <c r="GV214" i="1"/>
  <c r="HC214" i="1" s="1"/>
  <c r="GX214" i="1" s="1"/>
  <c r="I215" i="1"/>
  <c r="AC215" i="1"/>
  <c r="AD215" i="1"/>
  <c r="AE215" i="1"/>
  <c r="AF215" i="1"/>
  <c r="AB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R215" i="1"/>
  <c r="Q215" i="1" s="1"/>
  <c r="CS215" i="1"/>
  <c r="R215" i="1" s="1"/>
  <c r="CT215" i="1"/>
  <c r="S215" i="1" s="1"/>
  <c r="CU215" i="1"/>
  <c r="T215" i="1" s="1"/>
  <c r="CW215" i="1"/>
  <c r="V215" i="1" s="1"/>
  <c r="GL215" i="1"/>
  <c r="GO215" i="1"/>
  <c r="GP215" i="1"/>
  <c r="GV215" i="1"/>
  <c r="HC215" i="1" s="1"/>
  <c r="GX215" i="1" s="1"/>
  <c r="AC216" i="1"/>
  <c r="AB216" i="1" s="1"/>
  <c r="AE216" i="1"/>
  <c r="AD216" i="1" s="1"/>
  <c r="AF216" i="1"/>
  <c r="AG216" i="1"/>
  <c r="CU216" i="1" s="1"/>
  <c r="T216" i="1" s="1"/>
  <c r="AH216" i="1"/>
  <c r="AI216" i="1"/>
  <c r="CW216" i="1" s="1"/>
  <c r="V216" i="1" s="1"/>
  <c r="AJ216" i="1"/>
  <c r="CQ216" i="1"/>
  <c r="P216" i="1" s="1"/>
  <c r="CR216" i="1"/>
  <c r="Q216" i="1" s="1"/>
  <c r="CS216" i="1"/>
  <c r="R216" i="1" s="1"/>
  <c r="CT216" i="1"/>
  <c r="S216" i="1" s="1"/>
  <c r="CV216" i="1"/>
  <c r="U216" i="1" s="1"/>
  <c r="CX216" i="1"/>
  <c r="W216" i="1" s="1"/>
  <c r="CY216" i="1"/>
  <c r="X216" i="1" s="1"/>
  <c r="CZ216" i="1"/>
  <c r="Y216" i="1" s="1"/>
  <c r="GL216" i="1"/>
  <c r="GO216" i="1"/>
  <c r="GP216" i="1"/>
  <c r="GV216" i="1"/>
  <c r="HC216" i="1" s="1"/>
  <c r="GX216" i="1" s="1"/>
  <c r="C217" i="1"/>
  <c r="D217" i="1"/>
  <c r="I217" i="1"/>
  <c r="K217" i="1"/>
  <c r="V217" i="1"/>
  <c r="AC217" i="1"/>
  <c r="AD217" i="1"/>
  <c r="AE217" i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GL217" i="1"/>
  <c r="GO217" i="1"/>
  <c r="GP217" i="1"/>
  <c r="GV217" i="1"/>
  <c r="GX217" i="1"/>
  <c r="HC217" i="1"/>
  <c r="I218" i="1"/>
  <c r="AC218" i="1"/>
  <c r="AD218" i="1"/>
  <c r="AB218" i="1" s="1"/>
  <c r="AE218" i="1"/>
  <c r="AF218" i="1"/>
  <c r="AG218" i="1"/>
  <c r="AH218" i="1"/>
  <c r="CV218" i="1" s="1"/>
  <c r="U218" i="1" s="1"/>
  <c r="AI218" i="1"/>
  <c r="AJ218" i="1"/>
  <c r="CX218" i="1" s="1"/>
  <c r="W218" i="1" s="1"/>
  <c r="CQ218" i="1"/>
  <c r="P218" i="1" s="1"/>
  <c r="CR218" i="1"/>
  <c r="Q218" i="1" s="1"/>
  <c r="CS218" i="1"/>
  <c r="R218" i="1" s="1"/>
  <c r="CT218" i="1"/>
  <c r="S218" i="1" s="1"/>
  <c r="CU218" i="1"/>
  <c r="T218" i="1" s="1"/>
  <c r="CW218" i="1"/>
  <c r="V218" i="1" s="1"/>
  <c r="GL218" i="1"/>
  <c r="GO218" i="1"/>
  <c r="GP218" i="1"/>
  <c r="GV218" i="1"/>
  <c r="GX218" i="1"/>
  <c r="HC218" i="1"/>
  <c r="C219" i="1"/>
  <c r="D219" i="1"/>
  <c r="I219" i="1"/>
  <c r="I220" i="1" s="1"/>
  <c r="K219" i="1"/>
  <c r="AC219" i="1"/>
  <c r="AE219" i="1"/>
  <c r="AD219" i="1" s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W219" i="1" s="1"/>
  <c r="GL219" i="1"/>
  <c r="GO219" i="1"/>
  <c r="GP219" i="1"/>
  <c r="GV219" i="1"/>
  <c r="HC219" i="1"/>
  <c r="GX219" i="1" s="1"/>
  <c r="AC220" i="1"/>
  <c r="AE220" i="1"/>
  <c r="AD220" i="1" s="1"/>
  <c r="AF220" i="1"/>
  <c r="AG220" i="1"/>
  <c r="CU220" i="1" s="1"/>
  <c r="T220" i="1" s="1"/>
  <c r="AH220" i="1"/>
  <c r="AI220" i="1"/>
  <c r="CW220" i="1" s="1"/>
  <c r="AJ220" i="1"/>
  <c r="CQ220" i="1"/>
  <c r="P220" i="1" s="1"/>
  <c r="CR220" i="1"/>
  <c r="CS220" i="1"/>
  <c r="CT220" i="1"/>
  <c r="CV220" i="1"/>
  <c r="U220" i="1" s="1"/>
  <c r="CX220" i="1"/>
  <c r="GL220" i="1"/>
  <c r="GO220" i="1"/>
  <c r="GP220" i="1"/>
  <c r="GV220" i="1"/>
  <c r="HC220" i="1"/>
  <c r="AC221" i="1"/>
  <c r="AD221" i="1"/>
  <c r="AE221" i="1"/>
  <c r="AF221" i="1"/>
  <c r="AB221" i="1" s="1"/>
  <c r="AG221" i="1"/>
  <c r="AH221" i="1"/>
  <c r="CV221" i="1" s="1"/>
  <c r="U221" i="1" s="1"/>
  <c r="AI221" i="1"/>
  <c r="AJ221" i="1"/>
  <c r="CX221" i="1" s="1"/>
  <c r="W221" i="1" s="1"/>
  <c r="CQ221" i="1"/>
  <c r="P221" i="1" s="1"/>
  <c r="CR221" i="1"/>
  <c r="Q221" i="1" s="1"/>
  <c r="CS221" i="1"/>
  <c r="R221" i="1" s="1"/>
  <c r="CT221" i="1"/>
  <c r="S221" i="1" s="1"/>
  <c r="CU221" i="1"/>
  <c r="T221" i="1" s="1"/>
  <c r="CW221" i="1"/>
  <c r="V221" i="1" s="1"/>
  <c r="CY221" i="1"/>
  <c r="X221" i="1" s="1"/>
  <c r="CZ221" i="1"/>
  <c r="Y221" i="1" s="1"/>
  <c r="GL221" i="1"/>
  <c r="GO221" i="1"/>
  <c r="GP221" i="1"/>
  <c r="GV221" i="1"/>
  <c r="HC221" i="1" s="1"/>
  <c r="GX221" i="1" s="1"/>
  <c r="B223" i="1"/>
  <c r="B190" i="1" s="1"/>
  <c r="C223" i="1"/>
  <c r="C190" i="1" s="1"/>
  <c r="D223" i="1"/>
  <c r="D190" i="1" s="1"/>
  <c r="F223" i="1"/>
  <c r="F190" i="1" s="1"/>
  <c r="G223" i="1"/>
  <c r="G190" i="1" s="1"/>
  <c r="BX223" i="1"/>
  <c r="BX190" i="1" s="1"/>
  <c r="BY223" i="1"/>
  <c r="BY190" i="1" s="1"/>
  <c r="CK223" i="1"/>
  <c r="CK190" i="1" s="1"/>
  <c r="CL223" i="1"/>
  <c r="CL190" i="1" s="1"/>
  <c r="CM223" i="1"/>
  <c r="CM190" i="1" s="1"/>
  <c r="D253" i="1"/>
  <c r="E255" i="1"/>
  <c r="G255" i="1"/>
  <c r="Z255" i="1"/>
  <c r="AA255" i="1"/>
  <c r="AM255" i="1"/>
  <c r="AN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I257" i="1"/>
  <c r="K257" i="1"/>
  <c r="O257" i="1"/>
  <c r="P257" i="1"/>
  <c r="AC260" i="1" s="1"/>
  <c r="Q257" i="1"/>
  <c r="R257" i="1"/>
  <c r="S257" i="1"/>
  <c r="T257" i="1"/>
  <c r="AG260" i="1" s="1"/>
  <c r="U257" i="1"/>
  <c r="V257" i="1"/>
  <c r="W257" i="1"/>
  <c r="X257" i="1"/>
  <c r="AK260" i="1" s="1"/>
  <c r="Y257" i="1"/>
  <c r="AB257" i="1"/>
  <c r="CP257" i="1" s="1"/>
  <c r="GM257" i="1" s="1"/>
  <c r="AC257" i="1"/>
  <c r="AD257" i="1"/>
  <c r="AE257" i="1"/>
  <c r="AF257" i="1"/>
  <c r="AG257" i="1"/>
  <c r="AH257" i="1"/>
  <c r="AI257" i="1"/>
  <c r="AJ257" i="1"/>
  <c r="GL257" i="1"/>
  <c r="BZ260" i="1" s="1"/>
  <c r="GO257" i="1"/>
  <c r="GP257" i="1"/>
  <c r="CD260" i="1" s="1"/>
  <c r="GV257" i="1"/>
  <c r="GX257" i="1"/>
  <c r="O258" i="1"/>
  <c r="AB260" i="1" s="1"/>
  <c r="P258" i="1"/>
  <c r="Q258" i="1"/>
  <c r="AD260" i="1" s="1"/>
  <c r="R258" i="1"/>
  <c r="S258" i="1"/>
  <c r="AF260" i="1" s="1"/>
  <c r="T258" i="1"/>
  <c r="U258" i="1"/>
  <c r="AH260" i="1" s="1"/>
  <c r="V258" i="1"/>
  <c r="W258" i="1"/>
  <c r="AJ260" i="1" s="1"/>
  <c r="X258" i="1"/>
  <c r="Y258" i="1"/>
  <c r="AL260" i="1" s="1"/>
  <c r="AB258" i="1"/>
  <c r="AC258" i="1"/>
  <c r="AD258" i="1"/>
  <c r="AE258" i="1"/>
  <c r="AF258" i="1"/>
  <c r="AG258" i="1"/>
  <c r="AH258" i="1"/>
  <c r="AI258" i="1"/>
  <c r="AJ258" i="1"/>
  <c r="CP258" i="1"/>
  <c r="GM258" i="1" s="1"/>
  <c r="GL258" i="1"/>
  <c r="GO258" i="1"/>
  <c r="CC260" i="1" s="1"/>
  <c r="GP258" i="1"/>
  <c r="GV258" i="1"/>
  <c r="GX258" i="1"/>
  <c r="B260" i="1"/>
  <c r="B255" i="1" s="1"/>
  <c r="C260" i="1"/>
  <c r="C255" i="1" s="1"/>
  <c r="D260" i="1"/>
  <c r="D255" i="1" s="1"/>
  <c r="F260" i="1"/>
  <c r="F255" i="1" s="1"/>
  <c r="G260" i="1"/>
  <c r="AE260" i="1"/>
  <c r="AE255" i="1" s="1"/>
  <c r="AI260" i="1"/>
  <c r="AI255" i="1" s="1"/>
  <c r="BX260" i="1"/>
  <c r="BX255" i="1" s="1"/>
  <c r="BY260" i="1"/>
  <c r="BY255" i="1" s="1"/>
  <c r="CJ260" i="1"/>
  <c r="CJ255" i="1" s="1"/>
  <c r="CK260" i="1"/>
  <c r="CK255" i="1" s="1"/>
  <c r="CL260" i="1"/>
  <c r="CL255" i="1" s="1"/>
  <c r="B290" i="1"/>
  <c r="B22" i="1" s="1"/>
  <c r="C290" i="1"/>
  <c r="C22" i="1" s="1"/>
  <c r="D290" i="1"/>
  <c r="D22" i="1" s="1"/>
  <c r="F290" i="1"/>
  <c r="F22" i="1" s="1"/>
  <c r="G290" i="1"/>
  <c r="G22" i="1" s="1"/>
  <c r="B320" i="1"/>
  <c r="B18" i="1" s="1"/>
  <c r="C320" i="1"/>
  <c r="C18" i="1" s="1"/>
  <c r="D320" i="1"/>
  <c r="D18" i="1" s="1"/>
  <c r="F320" i="1"/>
  <c r="F18" i="1" s="1"/>
  <c r="G320" i="1"/>
  <c r="G18" i="1" s="1"/>
  <c r="F12" i="6"/>
  <c r="G12" i="6"/>
  <c r="CY12" i="6"/>
  <c r="AT248" i="8" l="1"/>
  <c r="M231" i="8"/>
  <c r="AO248" i="8" s="1"/>
  <c r="J330" i="8"/>
  <c r="AT525" i="8"/>
  <c r="M514" i="8"/>
  <c r="AO525" i="8" s="1"/>
  <c r="L165" i="8"/>
  <c r="AR165" i="8"/>
  <c r="AN165" i="8"/>
  <c r="M46" i="8"/>
  <c r="AO54" i="8" s="1"/>
  <c r="J110" i="8"/>
  <c r="K104" i="8"/>
  <c r="K217" i="8"/>
  <c r="M269" i="8"/>
  <c r="AR346" i="8"/>
  <c r="AN346" i="8"/>
  <c r="AT346" i="8"/>
  <c r="M335" i="8"/>
  <c r="AO346" i="8" s="1"/>
  <c r="AR363" i="8"/>
  <c r="AT386" i="8"/>
  <c r="M369" i="8"/>
  <c r="AO386" i="8" s="1"/>
  <c r="AR466" i="8"/>
  <c r="L508" i="8"/>
  <c r="M503" i="8"/>
  <c r="AR508" i="8"/>
  <c r="M505" i="8" s="1"/>
  <c r="AR525" i="8"/>
  <c r="M522" i="8" s="1"/>
  <c r="BB565" i="8"/>
  <c r="M580" i="8" s="1"/>
  <c r="AN565" i="8"/>
  <c r="L565" i="8"/>
  <c r="J565" i="8" s="1"/>
  <c r="M567" i="8"/>
  <c r="AR72" i="8"/>
  <c r="M69" i="8" s="1"/>
  <c r="M68" i="8"/>
  <c r="L72" i="8"/>
  <c r="J72" i="8" s="1"/>
  <c r="M75" i="8"/>
  <c r="AT83" i="8"/>
  <c r="M80" i="8" s="1"/>
  <c r="AR97" i="8"/>
  <c r="M94" i="8" s="1"/>
  <c r="M196" i="8"/>
  <c r="M207" i="8"/>
  <c r="AT224" i="8"/>
  <c r="M633" i="8"/>
  <c r="M631" i="8" s="1"/>
  <c r="AR248" i="8"/>
  <c r="M245" i="8" s="1"/>
  <c r="M289" i="8"/>
  <c r="M312" i="8" s="1"/>
  <c r="M382" i="8"/>
  <c r="AN386" i="8"/>
  <c r="AR386" i="8"/>
  <c r="M50" i="8"/>
  <c r="M686" i="8"/>
  <c r="M617" i="8"/>
  <c r="M132" i="8"/>
  <c r="M130" i="8" s="1"/>
  <c r="L63" i="8"/>
  <c r="J63" i="8" s="1"/>
  <c r="AR63" i="8"/>
  <c r="M60" i="8" s="1"/>
  <c r="AN63" i="8"/>
  <c r="AN72" i="8"/>
  <c r="M88" i="8"/>
  <c r="AO97" i="8" s="1"/>
  <c r="AT97" i="8"/>
  <c r="M128" i="8" s="1"/>
  <c r="AO110" i="8"/>
  <c r="M106" i="8"/>
  <c r="AN110" i="8"/>
  <c r="AT110" i="8"/>
  <c r="M107" i="8" s="1"/>
  <c r="AN119" i="8"/>
  <c r="M136" i="8"/>
  <c r="J165" i="8"/>
  <c r="M182" i="8"/>
  <c r="M180" i="8" s="1"/>
  <c r="M174" i="8"/>
  <c r="AR224" i="8"/>
  <c r="M219" i="8"/>
  <c r="M540" i="8"/>
  <c r="M538" i="8" s="1"/>
  <c r="M394" i="8"/>
  <c r="AO424" i="8" s="1"/>
  <c r="AT424" i="8"/>
  <c r="M421" i="8" s="1"/>
  <c r="AR445" i="8"/>
  <c r="M452" i="8"/>
  <c r="AO466" i="8" s="1"/>
  <c r="AT466" i="8"/>
  <c r="M615" i="8"/>
  <c r="M684" i="8"/>
  <c r="M638" i="8"/>
  <c r="M268" i="8"/>
  <c r="M223" i="8"/>
  <c r="AW250" i="8"/>
  <c r="M263" i="8" s="1"/>
  <c r="M261" i="8" s="1"/>
  <c r="AN250" i="8"/>
  <c r="AX285" i="8"/>
  <c r="M314" i="8" s="1"/>
  <c r="AN285" i="8"/>
  <c r="K355" i="8"/>
  <c r="AN424" i="8"/>
  <c r="K416" i="8"/>
  <c r="M473" i="8"/>
  <c r="AO483" i="8" s="1"/>
  <c r="AR483" i="8"/>
  <c r="M480" i="8" s="1"/>
  <c r="AW497" i="8"/>
  <c r="M613" i="8" s="1"/>
  <c r="M611" i="8" s="1"/>
  <c r="AN497" i="8"/>
  <c r="L497" i="8"/>
  <c r="J497" i="8" s="1"/>
  <c r="J508" i="8"/>
  <c r="K504" i="8"/>
  <c r="M651" i="8"/>
  <c r="M53" i="8"/>
  <c r="L119" i="8"/>
  <c r="J119" i="8" s="1"/>
  <c r="M137" i="8"/>
  <c r="AN169" i="8"/>
  <c r="M187" i="8"/>
  <c r="L250" i="8"/>
  <c r="J250" i="8" s="1"/>
  <c r="L285" i="8"/>
  <c r="J285" i="8" s="1"/>
  <c r="AW285" i="8"/>
  <c r="M300" i="8" s="1"/>
  <c r="M298" i="8" s="1"/>
  <c r="AT363" i="8"/>
  <c r="M351" i="8"/>
  <c r="AO363" i="8" s="1"/>
  <c r="M544" i="8"/>
  <c r="M682" i="8"/>
  <c r="M680" i="8" s="1"/>
  <c r="M637" i="8"/>
  <c r="M222" i="8"/>
  <c r="L224" i="8" s="1"/>
  <c r="J224" i="8" s="1"/>
  <c r="M267" i="8"/>
  <c r="AN330" i="8"/>
  <c r="L330" i="8"/>
  <c r="AR330" i="8"/>
  <c r="M604" i="8" s="1"/>
  <c r="K371" i="8"/>
  <c r="K410" i="8"/>
  <c r="M420" i="8"/>
  <c r="M432" i="8"/>
  <c r="J495" i="8"/>
  <c r="K526" i="8"/>
  <c r="M582" i="8"/>
  <c r="M584" i="8"/>
  <c r="M329" i="8"/>
  <c r="AN468" i="8"/>
  <c r="AR495" i="8"/>
  <c r="M492" i="8" s="1"/>
  <c r="AN527" i="8"/>
  <c r="AN563" i="8"/>
  <c r="H455" i="8"/>
  <c r="AT431" i="7"/>
  <c r="L428" i="7" s="1"/>
  <c r="L404" i="7"/>
  <c r="L119" i="7"/>
  <c r="AN526" i="7"/>
  <c r="AR526" i="7"/>
  <c r="AR357" i="7"/>
  <c r="K357" i="7"/>
  <c r="L353" i="7"/>
  <c r="L494" i="7"/>
  <c r="K498" i="7"/>
  <c r="AR498" i="7"/>
  <c r="L495" i="7" s="1"/>
  <c r="AN498" i="7"/>
  <c r="AT66" i="7"/>
  <c r="L58" i="7"/>
  <c r="AO66" i="7" s="1"/>
  <c r="K84" i="7"/>
  <c r="I84" i="7" s="1"/>
  <c r="AT259" i="7"/>
  <c r="L242" i="7"/>
  <c r="AO259" i="7" s="1"/>
  <c r="L300" i="7"/>
  <c r="L323" i="7" s="1"/>
  <c r="AR66" i="7"/>
  <c r="AN176" i="7"/>
  <c r="AR176" i="7"/>
  <c r="L172" i="7"/>
  <c r="K176" i="7"/>
  <c r="I176" i="7" s="1"/>
  <c r="AR374" i="7"/>
  <c r="L371" i="7" s="1"/>
  <c r="K109" i="7"/>
  <c r="I109" i="7" s="1"/>
  <c r="AR109" i="7"/>
  <c r="L106" i="7" s="1"/>
  <c r="L105" i="7"/>
  <c r="L112" i="7"/>
  <c r="AT122" i="7"/>
  <c r="L127" i="7"/>
  <c r="AN131" i="7"/>
  <c r="K131" i="7"/>
  <c r="I131" i="7" s="1"/>
  <c r="AR131" i="7"/>
  <c r="L128" i="7" s="1"/>
  <c r="L687" i="7"/>
  <c r="L618" i="7"/>
  <c r="L64" i="7"/>
  <c r="L148" i="7"/>
  <c r="L688" i="7"/>
  <c r="L619" i="7"/>
  <c r="L65" i="7"/>
  <c r="K66" i="7" s="1"/>
  <c r="I66" i="7" s="1"/>
  <c r="L80" i="7"/>
  <c r="L149" i="7"/>
  <c r="L198" i="7"/>
  <c r="L270" i="7"/>
  <c r="L630" i="7"/>
  <c r="L247" i="7"/>
  <c r="AW259" i="7" s="1"/>
  <c r="L274" i="7" s="1"/>
  <c r="L272" i="7" s="1"/>
  <c r="AW255" i="7"/>
  <c r="L546" i="7"/>
  <c r="L356" i="7"/>
  <c r="AN357" i="7" s="1"/>
  <c r="L392" i="7"/>
  <c r="AN396" i="7"/>
  <c r="K396" i="7"/>
  <c r="I396" i="7" s="1"/>
  <c r="AN399" i="7"/>
  <c r="L418" i="7"/>
  <c r="AW431" i="7" s="1"/>
  <c r="L541" i="7" s="1"/>
  <c r="L539" i="7" s="1"/>
  <c r="K433" i="7"/>
  <c r="I433" i="7" s="1"/>
  <c r="AW433" i="7"/>
  <c r="AN433" i="7"/>
  <c r="L447" i="7"/>
  <c r="AR451" i="7"/>
  <c r="L448" i="7" s="1"/>
  <c r="AN451" i="7"/>
  <c r="J443" i="7"/>
  <c r="G444" i="7"/>
  <c r="K451" i="7"/>
  <c r="I451" i="7" s="1"/>
  <c r="AT487" i="7"/>
  <c r="L507" i="7"/>
  <c r="L516" i="7"/>
  <c r="AO526" i="7" s="1"/>
  <c r="AT526" i="7"/>
  <c r="L652" i="7"/>
  <c r="AN84" i="7"/>
  <c r="L695" i="7"/>
  <c r="L197" i="7"/>
  <c r="AT396" i="7"/>
  <c r="G407" i="7"/>
  <c r="K489" i="7"/>
  <c r="I489" i="7" s="1"/>
  <c r="AW489" i="7"/>
  <c r="AN489" i="7"/>
  <c r="I510" i="7"/>
  <c r="L614" i="7"/>
  <c r="L612" i="7" s="1"/>
  <c r="K75" i="7"/>
  <c r="I75" i="7" s="1"/>
  <c r="AR84" i="7"/>
  <c r="L81" i="7" s="1"/>
  <c r="L87" i="7"/>
  <c r="L100" i="7"/>
  <c r="AO109" i="7" s="1"/>
  <c r="L187" i="7"/>
  <c r="L185" i="7" s="1"/>
  <c r="I180" i="7"/>
  <c r="L207" i="7"/>
  <c r="L634" i="7"/>
  <c r="L632" i="7" s="1"/>
  <c r="AR235" i="7"/>
  <c r="L238" i="7"/>
  <c r="L314" i="7"/>
  <c r="AT357" i="7"/>
  <c r="I399" i="7"/>
  <c r="G413" i="7"/>
  <c r="G415" i="7"/>
  <c r="AR487" i="7"/>
  <c r="L484" i="7" s="1"/>
  <c r="AN487" i="7"/>
  <c r="K487" i="7"/>
  <c r="BB566" i="7"/>
  <c r="L581" i="7" s="1"/>
  <c r="L568" i="7" s="1"/>
  <c r="L591" i="7" s="1"/>
  <c r="AN566" i="7"/>
  <c r="K566" i="7"/>
  <c r="I566" i="7" s="1"/>
  <c r="L144" i="7"/>
  <c r="L142" i="7" s="1"/>
  <c r="L218" i="7"/>
  <c r="AO235" i="7" s="1"/>
  <c r="L278" i="7"/>
  <c r="L638" i="7"/>
  <c r="AW261" i="7"/>
  <c r="L683" i="7" s="1"/>
  <c r="L681" i="7" s="1"/>
  <c r="AN261" i="7"/>
  <c r="AR396" i="7"/>
  <c r="L393" i="7" s="1"/>
  <c r="J411" i="7"/>
  <c r="J423" i="7"/>
  <c r="AR471" i="7"/>
  <c r="L468" i="7" s="1"/>
  <c r="AN471" i="7"/>
  <c r="K471" i="7"/>
  <c r="J463" i="7"/>
  <c r="L467" i="7"/>
  <c r="L483" i="7"/>
  <c r="I498" i="7"/>
  <c r="J506" i="7"/>
  <c r="L585" i="7"/>
  <c r="L639" i="7"/>
  <c r="L279" i="7"/>
  <c r="L234" i="7"/>
  <c r="K341" i="7"/>
  <c r="I341" i="7" s="1"/>
  <c r="G351" i="7"/>
  <c r="L362" i="7"/>
  <c r="AO374" i="7" s="1"/>
  <c r="J382" i="7"/>
  <c r="AW453" i="7"/>
  <c r="AN453" i="7"/>
  <c r="I471" i="7"/>
  <c r="I487" i="7"/>
  <c r="AN510" i="7"/>
  <c r="L545" i="7"/>
  <c r="AN564" i="7"/>
  <c r="AX296" i="7"/>
  <c r="L325" i="7" s="1"/>
  <c r="AN296" i="7"/>
  <c r="I357" i="7"/>
  <c r="G417" i="7"/>
  <c r="I500" i="7"/>
  <c r="L577" i="7"/>
  <c r="L689" i="7"/>
  <c r="BZ107" i="1"/>
  <c r="AQ115" i="1"/>
  <c r="CD36" i="1"/>
  <c r="AB219" i="1"/>
  <c r="BZ36" i="1"/>
  <c r="CC36" i="1"/>
  <c r="CC26" i="1" s="1"/>
  <c r="AB217" i="1"/>
  <c r="AB205" i="1"/>
  <c r="CI36" i="1"/>
  <c r="CI26" i="1" s="1"/>
  <c r="CG36" i="1"/>
  <c r="CG26" i="1" s="1"/>
  <c r="AB195" i="1"/>
  <c r="AB33" i="1"/>
  <c r="BZ223" i="1"/>
  <c r="CG223" i="1" s="1"/>
  <c r="CD223" i="1"/>
  <c r="AB109" i="1"/>
  <c r="AB208" i="1"/>
  <c r="AB200" i="1"/>
  <c r="AB197" i="1"/>
  <c r="AB194" i="1"/>
  <c r="AU115" i="1"/>
  <c r="AU107" i="1" s="1"/>
  <c r="AB111" i="1"/>
  <c r="GN258" i="1"/>
  <c r="HD258" i="1"/>
  <c r="AF255" i="1"/>
  <c r="S260" i="1"/>
  <c r="AK255" i="1"/>
  <c r="X260" i="1"/>
  <c r="AG255" i="1"/>
  <c r="T260" i="1"/>
  <c r="GX220" i="1"/>
  <c r="R220" i="1"/>
  <c r="CP218" i="1"/>
  <c r="O218" i="1" s="1"/>
  <c r="CD190" i="1"/>
  <c r="AU223" i="1"/>
  <c r="CP215" i="1"/>
  <c r="O215" i="1" s="1"/>
  <c r="GM207" i="1"/>
  <c r="GN207" i="1" s="1"/>
  <c r="AJ255" i="1"/>
  <c r="W260" i="1"/>
  <c r="AB255" i="1"/>
  <c r="O260" i="1"/>
  <c r="AC255" i="1"/>
  <c r="P260" i="1"/>
  <c r="CE260" i="1"/>
  <c r="CH260" i="1"/>
  <c r="CF260" i="1"/>
  <c r="V220" i="1"/>
  <c r="BZ255" i="1"/>
  <c r="AQ260" i="1"/>
  <c r="W220" i="1"/>
  <c r="Q220" i="1"/>
  <c r="AB220" i="1"/>
  <c r="CY218" i="1"/>
  <c r="X218" i="1" s="1"/>
  <c r="CZ218" i="1"/>
  <c r="Y218" i="1" s="1"/>
  <c r="CY215" i="1"/>
  <c r="X215" i="1" s="1"/>
  <c r="CZ215" i="1"/>
  <c r="Y215" i="1" s="1"/>
  <c r="AB213" i="1"/>
  <c r="CP212" i="1"/>
  <c r="O212" i="1" s="1"/>
  <c r="AL255" i="1"/>
  <c r="Y260" i="1"/>
  <c r="AD255" i="1"/>
  <c r="Q260" i="1"/>
  <c r="BZ190" i="1"/>
  <c r="AQ223" i="1"/>
  <c r="GM213" i="1"/>
  <c r="GN213" i="1" s="1"/>
  <c r="CY212" i="1"/>
  <c r="X212" i="1" s="1"/>
  <c r="CZ212" i="1"/>
  <c r="Y212" i="1" s="1"/>
  <c r="AG223" i="1"/>
  <c r="CC255" i="1"/>
  <c r="AT260" i="1"/>
  <c r="AH255" i="1"/>
  <c r="U260" i="1"/>
  <c r="HD257" i="1"/>
  <c r="CM260" i="1" s="1"/>
  <c r="CA260" i="1"/>
  <c r="GN257" i="1"/>
  <c r="CB260" i="1" s="1"/>
  <c r="CD255" i="1"/>
  <c r="AU260" i="1"/>
  <c r="CP221" i="1"/>
  <c r="O221" i="1" s="1"/>
  <c r="GM221" i="1" s="1"/>
  <c r="GN221" i="1" s="1"/>
  <c r="S220" i="1"/>
  <c r="CP216" i="1"/>
  <c r="O216" i="1" s="1"/>
  <c r="GM216" i="1" s="1"/>
  <c r="GN216" i="1" s="1"/>
  <c r="GM210" i="1"/>
  <c r="GN210" i="1" s="1"/>
  <c r="BC260" i="1"/>
  <c r="CG260" i="1"/>
  <c r="BB260" i="1"/>
  <c r="AP260" i="1"/>
  <c r="V260" i="1"/>
  <c r="R260" i="1"/>
  <c r="BC223" i="1"/>
  <c r="CX105" i="3"/>
  <c r="CU104" i="3"/>
  <c r="CV104" i="3"/>
  <c r="U217" i="1" s="1"/>
  <c r="CU97" i="3"/>
  <c r="CW99" i="3"/>
  <c r="V211" i="1" s="1"/>
  <c r="CX101" i="3"/>
  <c r="CV97" i="3"/>
  <c r="U211" i="1" s="1"/>
  <c r="CX99" i="3"/>
  <c r="CX97" i="3"/>
  <c r="CW100" i="3"/>
  <c r="AB207" i="1"/>
  <c r="R204" i="1"/>
  <c r="CP204" i="1" s="1"/>
  <c r="O204" i="1" s="1"/>
  <c r="GM204" i="1" s="1"/>
  <c r="GN204" i="1" s="1"/>
  <c r="S199" i="1"/>
  <c r="BD147" i="1"/>
  <c r="F183" i="1"/>
  <c r="AB156" i="1"/>
  <c r="CP155" i="1"/>
  <c r="O155" i="1" s="1"/>
  <c r="GM155" i="1" s="1"/>
  <c r="GO155" i="1" s="1"/>
  <c r="AB154" i="1"/>
  <c r="CP150" i="1"/>
  <c r="O150" i="1" s="1"/>
  <c r="GM150" i="1" s="1"/>
  <c r="GN150" i="1" s="1"/>
  <c r="AL147" i="1"/>
  <c r="Y158" i="1"/>
  <c r="AF158" i="1"/>
  <c r="AO260" i="1"/>
  <c r="AT223" i="1"/>
  <c r="CU107" i="3"/>
  <c r="CW109" i="3"/>
  <c r="V219" i="1" s="1"/>
  <c r="CU106" i="3"/>
  <c r="CV107" i="3"/>
  <c r="CX109" i="3"/>
  <c r="CV106" i="3"/>
  <c r="U219" i="1" s="1"/>
  <c r="CX107" i="3"/>
  <c r="CX110" i="3"/>
  <c r="CP156" i="1"/>
  <c r="O156" i="1" s="1"/>
  <c r="GM156" i="1" s="1"/>
  <c r="GO156" i="1" s="1"/>
  <c r="CP154" i="1"/>
  <c r="O154" i="1" s="1"/>
  <c r="GM154" i="1" s="1"/>
  <c r="GO154" i="1" s="1"/>
  <c r="AG107" i="1"/>
  <c r="T115" i="1"/>
  <c r="BA260" i="1"/>
  <c r="BB223" i="1"/>
  <c r="AP223" i="1"/>
  <c r="CI260" i="1"/>
  <c r="AO223" i="1"/>
  <c r="CX103" i="3"/>
  <c r="CU102" i="3"/>
  <c r="CV102" i="3"/>
  <c r="U214" i="1" s="1"/>
  <c r="AB210" i="1"/>
  <c r="GX209" i="1"/>
  <c r="CJ223" i="1" s="1"/>
  <c r="CY206" i="1"/>
  <c r="X206" i="1" s="1"/>
  <c r="GM206" i="1" s="1"/>
  <c r="GN206" i="1" s="1"/>
  <c r="AB204" i="1"/>
  <c r="CY203" i="1"/>
  <c r="X203" i="1" s="1"/>
  <c r="GM203" i="1" s="1"/>
  <c r="GN203" i="1" s="1"/>
  <c r="CZ202" i="1"/>
  <c r="Y202" i="1" s="1"/>
  <c r="GM202" i="1" s="1"/>
  <c r="GN202" i="1" s="1"/>
  <c r="CP201" i="1"/>
  <c r="O201" i="1" s="1"/>
  <c r="W199" i="1"/>
  <c r="AB199" i="1"/>
  <c r="CP198" i="1"/>
  <c r="O198" i="1" s="1"/>
  <c r="GM198" i="1" s="1"/>
  <c r="GN198" i="1" s="1"/>
  <c r="AB193" i="1"/>
  <c r="CP153" i="1"/>
  <c r="O153" i="1" s="1"/>
  <c r="GM153" i="1" s="1"/>
  <c r="GO153" i="1" s="1"/>
  <c r="CP151" i="1"/>
  <c r="O151" i="1" s="1"/>
  <c r="GM151" i="1" s="1"/>
  <c r="GN151" i="1" s="1"/>
  <c r="AJ158" i="1"/>
  <c r="AD147" i="1"/>
  <c r="Q158" i="1"/>
  <c r="CI223" i="1"/>
  <c r="BD223" i="1"/>
  <c r="S209" i="1"/>
  <c r="CP209" i="1" s="1"/>
  <c r="O209" i="1" s="1"/>
  <c r="W209" i="1"/>
  <c r="CZ201" i="1"/>
  <c r="Y201" i="1" s="1"/>
  <c r="CP199" i="1"/>
  <c r="O199" i="1" s="1"/>
  <c r="GM199" i="1" s="1"/>
  <c r="GN199" i="1" s="1"/>
  <c r="CY198" i="1"/>
  <c r="X198" i="1" s="1"/>
  <c r="CZ198" i="1"/>
  <c r="Y198" i="1" s="1"/>
  <c r="X147" i="1"/>
  <c r="F184" i="1"/>
  <c r="GM152" i="1"/>
  <c r="GO152" i="1" s="1"/>
  <c r="CC147" i="1"/>
  <c r="AT158" i="1"/>
  <c r="AH147" i="1"/>
  <c r="U158" i="1"/>
  <c r="CX84" i="3"/>
  <c r="CU83" i="3"/>
  <c r="CV83" i="3"/>
  <c r="U205" i="1" s="1"/>
  <c r="CX85" i="3"/>
  <c r="CX87" i="3"/>
  <c r="CU63" i="3"/>
  <c r="CW65" i="3"/>
  <c r="CW67" i="3"/>
  <c r="CW69" i="3"/>
  <c r="CV63" i="3"/>
  <c r="U200" i="1" s="1"/>
  <c r="CX65" i="3"/>
  <c r="CX67" i="3"/>
  <c r="CX69" i="3"/>
  <c r="CX63" i="3"/>
  <c r="CX76" i="3"/>
  <c r="CX78" i="3"/>
  <c r="CX82" i="3"/>
  <c r="CX74" i="3"/>
  <c r="CW71" i="3"/>
  <c r="CX80" i="3"/>
  <c r="CX71" i="3"/>
  <c r="CW58" i="3"/>
  <c r="CW60" i="3"/>
  <c r="CX56" i="3"/>
  <c r="CX58" i="3"/>
  <c r="CX60" i="3"/>
  <c r="CU55" i="3"/>
  <c r="CG158" i="1"/>
  <c r="BB158" i="1"/>
  <c r="AP158" i="1"/>
  <c r="AB151" i="1"/>
  <c r="R149" i="1"/>
  <c r="AE158" i="1" s="1"/>
  <c r="AK147" i="1"/>
  <c r="F131" i="1"/>
  <c r="F140" i="1"/>
  <c r="BD107" i="1"/>
  <c r="CY113" i="1"/>
  <c r="X113" i="1" s="1"/>
  <c r="CZ113" i="1"/>
  <c r="Y113" i="1" s="1"/>
  <c r="AJ115" i="1"/>
  <c r="AB73" i="1"/>
  <c r="CP71" i="1"/>
  <c r="O71" i="1" s="1"/>
  <c r="CU43" i="3"/>
  <c r="CV43" i="3"/>
  <c r="U193" i="1" s="1"/>
  <c r="CX43" i="3"/>
  <c r="AO158" i="1"/>
  <c r="GX149" i="1"/>
  <c r="CJ158" i="1" s="1"/>
  <c r="V149" i="1"/>
  <c r="AI158" i="1" s="1"/>
  <c r="CP73" i="1"/>
  <c r="O73" i="1" s="1"/>
  <c r="GM73" i="1" s="1"/>
  <c r="GN73" i="1" s="1"/>
  <c r="CY71" i="1"/>
  <c r="X71" i="1" s="1"/>
  <c r="CZ71" i="1"/>
  <c r="Y71" i="1" s="1"/>
  <c r="CJ75" i="1"/>
  <c r="CU90" i="3"/>
  <c r="CV90" i="3"/>
  <c r="U208" i="1" s="1"/>
  <c r="CX92" i="3"/>
  <c r="CX94" i="3"/>
  <c r="CX90" i="3"/>
  <c r="CW93" i="3"/>
  <c r="CX95" i="3"/>
  <c r="CU44" i="3"/>
  <c r="CV44" i="3"/>
  <c r="U194" i="1" s="1"/>
  <c r="CX46" i="3"/>
  <c r="CX48" i="3"/>
  <c r="CX44" i="3"/>
  <c r="CI158" i="1"/>
  <c r="T158" i="1"/>
  <c r="P149" i="1"/>
  <c r="AB113" i="1"/>
  <c r="CC68" i="1"/>
  <c r="AT75" i="1"/>
  <c r="AG75" i="1"/>
  <c r="CW52" i="3"/>
  <c r="CW54" i="3"/>
  <c r="CX50" i="3"/>
  <c r="CX52" i="3"/>
  <c r="CX54" i="3"/>
  <c r="CU49" i="3"/>
  <c r="BC158" i="1"/>
  <c r="AU158" i="1"/>
  <c r="AQ158" i="1"/>
  <c r="AS115" i="1"/>
  <c r="CB107" i="1"/>
  <c r="GM113" i="1"/>
  <c r="GO113" i="1" s="1"/>
  <c r="GM72" i="1"/>
  <c r="GN72" i="1" s="1"/>
  <c r="AI75" i="1"/>
  <c r="AJ68" i="1"/>
  <c r="W75" i="1"/>
  <c r="CJ36" i="1"/>
  <c r="AJ26" i="1"/>
  <c r="W36" i="1"/>
  <c r="CG115" i="1"/>
  <c r="BB115" i="1"/>
  <c r="AP115" i="1"/>
  <c r="CX30" i="3"/>
  <c r="CU32" i="3"/>
  <c r="CU31" i="3"/>
  <c r="P112" i="1" s="1"/>
  <c r="O112" i="1" s="1"/>
  <c r="GM112" i="1" s="1"/>
  <c r="GO112" i="1" s="1"/>
  <c r="CU30" i="3"/>
  <c r="CW35" i="3"/>
  <c r="CX38" i="3"/>
  <c r="CV30" i="3"/>
  <c r="CX31" i="3"/>
  <c r="CX33" i="3"/>
  <c r="CX35" i="3"/>
  <c r="CX39" i="3"/>
  <c r="CX42" i="3"/>
  <c r="BX107" i="1"/>
  <c r="CI75" i="1"/>
  <c r="BD75" i="1"/>
  <c r="BC36" i="1"/>
  <c r="CL26" i="1"/>
  <c r="AU36" i="1"/>
  <c r="CD26" i="1"/>
  <c r="AQ36" i="1"/>
  <c r="BZ26" i="1"/>
  <c r="BB36" i="1"/>
  <c r="AB31" i="1"/>
  <c r="AB29" i="1"/>
  <c r="GX112" i="1"/>
  <c r="CJ115" i="1" s="1"/>
  <c r="CM107" i="1"/>
  <c r="BC75" i="1"/>
  <c r="AU75" i="1"/>
  <c r="AQ75" i="1"/>
  <c r="AP36" i="1"/>
  <c r="CI115" i="1"/>
  <c r="CG75" i="1"/>
  <c r="BB75" i="1"/>
  <c r="AP75" i="1"/>
  <c r="CU16" i="3"/>
  <c r="CX17" i="3"/>
  <c r="AZ36" i="1"/>
  <c r="AT36" i="1"/>
  <c r="AO36" i="1"/>
  <c r="AG36" i="1"/>
  <c r="CX20" i="3"/>
  <c r="CU20" i="3"/>
  <c r="P110" i="1" s="1"/>
  <c r="O110" i="1" s="1"/>
  <c r="GM110" i="1" s="1"/>
  <c r="GO110" i="1" s="1"/>
  <c r="CW22" i="3"/>
  <c r="CW24" i="3"/>
  <c r="CX26" i="3"/>
  <c r="CV20" i="3"/>
  <c r="U109" i="1" s="1"/>
  <c r="CX22" i="3"/>
  <c r="CX24" i="3"/>
  <c r="CX27" i="3"/>
  <c r="AO75" i="1"/>
  <c r="BD36" i="1"/>
  <c r="AX36" i="1"/>
  <c r="CW7" i="3"/>
  <c r="V31" i="1" s="1"/>
  <c r="CX7" i="3"/>
  <c r="CX108" i="3"/>
  <c r="CX91" i="3"/>
  <c r="CX88" i="3"/>
  <c r="CW85" i="3"/>
  <c r="CU8" i="3"/>
  <c r="CW11" i="3"/>
  <c r="CX9" i="3"/>
  <c r="CX11" i="3"/>
  <c r="CU1" i="3"/>
  <c r="CV1" i="3"/>
  <c r="U28" i="1" s="1"/>
  <c r="CX106" i="3"/>
  <c r="CX104" i="3"/>
  <c r="CX102" i="3"/>
  <c r="CX100" i="3"/>
  <c r="CW94" i="3"/>
  <c r="CX89" i="3"/>
  <c r="CX86" i="3"/>
  <c r="CX83" i="3"/>
  <c r="CX75" i="3"/>
  <c r="CX14" i="3"/>
  <c r="CW14" i="3"/>
  <c r="CV4" i="3"/>
  <c r="U29" i="1" s="1"/>
  <c r="CX4" i="3"/>
  <c r="CU4" i="3"/>
  <c r="CX111" i="3"/>
  <c r="CX98" i="3"/>
  <c r="CW92" i="3"/>
  <c r="V208" i="1" s="1"/>
  <c r="CX81" i="3"/>
  <c r="CU15" i="3"/>
  <c r="CX15" i="3"/>
  <c r="CX5" i="3"/>
  <c r="CU5" i="3"/>
  <c r="CV5" i="3"/>
  <c r="U30" i="1" s="1"/>
  <c r="CX96" i="3"/>
  <c r="CX93" i="3"/>
  <c r="CW87" i="3"/>
  <c r="CX79" i="3"/>
  <c r="CW86" i="3"/>
  <c r="CX77" i="3"/>
  <c r="CX49" i="3"/>
  <c r="CW46" i="3"/>
  <c r="V194" i="1" s="1"/>
  <c r="CX73" i="3"/>
  <c r="CW68" i="3"/>
  <c r="CX61" i="3"/>
  <c r="CX55" i="3"/>
  <c r="CW47" i="3"/>
  <c r="CW66" i="3"/>
  <c r="CW59" i="3"/>
  <c r="CW53" i="3"/>
  <c r="CX45" i="3"/>
  <c r="CX72" i="3"/>
  <c r="CW70" i="3"/>
  <c r="CX70" i="3"/>
  <c r="CX64" i="3"/>
  <c r="CX62" i="3"/>
  <c r="CW57" i="3"/>
  <c r="V197" i="1" s="1"/>
  <c r="CW51" i="3"/>
  <c r="V195" i="1" s="1"/>
  <c r="CW48" i="3"/>
  <c r="CX40" i="3"/>
  <c r="CX68" i="3"/>
  <c r="CX66" i="3"/>
  <c r="CX59" i="3"/>
  <c r="CX57" i="3"/>
  <c r="CV55" i="3"/>
  <c r="U197" i="1" s="1"/>
  <c r="CX53" i="3"/>
  <c r="CX51" i="3"/>
  <c r="CV49" i="3"/>
  <c r="U195" i="1" s="1"/>
  <c r="CX47" i="3"/>
  <c r="CX41" i="3"/>
  <c r="CX19" i="3"/>
  <c r="CV16" i="3"/>
  <c r="U70" i="1" s="1"/>
  <c r="AH75" i="1" s="1"/>
  <c r="CW13" i="3"/>
  <c r="V33" i="1" s="1"/>
  <c r="CW10" i="3"/>
  <c r="V32" i="1" s="1"/>
  <c r="CX2" i="3"/>
  <c r="CX36" i="3"/>
  <c r="CW25" i="3"/>
  <c r="CV8" i="3"/>
  <c r="U32" i="1" s="1"/>
  <c r="CW3" i="3"/>
  <c r="V28" i="1" s="1"/>
  <c r="CX37" i="3"/>
  <c r="CW34" i="3"/>
  <c r="V111" i="1" s="1"/>
  <c r="CV31" i="3"/>
  <c r="CX28" i="3"/>
  <c r="CW23" i="3"/>
  <c r="CX6" i="3"/>
  <c r="CV32" i="3"/>
  <c r="CX29" i="3"/>
  <c r="CX21" i="3"/>
  <c r="CX18" i="3"/>
  <c r="CV15" i="3"/>
  <c r="U34" i="1" s="1"/>
  <c r="CX12" i="3"/>
  <c r="CX1" i="3"/>
  <c r="CX32" i="3"/>
  <c r="CX16" i="3"/>
  <c r="CX13" i="3"/>
  <c r="CX8" i="3"/>
  <c r="CX3" i="3"/>
  <c r="CX34" i="3"/>
  <c r="CX25" i="3"/>
  <c r="CX23" i="3"/>
  <c r="CX10" i="3"/>
  <c r="L97" i="8" l="1"/>
  <c r="J97" i="8" s="1"/>
  <c r="AO83" i="8"/>
  <c r="M126" i="8" s="1"/>
  <c r="M124" i="8" s="1"/>
  <c r="M79" i="8"/>
  <c r="L83" i="8"/>
  <c r="J83" i="8" s="1"/>
  <c r="AN83" i="8"/>
  <c r="M624" i="8"/>
  <c r="M266" i="8"/>
  <c r="M254" i="8"/>
  <c r="M221" i="8"/>
  <c r="M636" i="8"/>
  <c r="M462" i="8"/>
  <c r="M360" i="8"/>
  <c r="M645" i="8"/>
  <c r="M692" i="8" s="1"/>
  <c r="M649" i="8"/>
  <c r="AN483" i="8"/>
  <c r="L424" i="8"/>
  <c r="J424" i="8" s="1"/>
  <c r="M243" i="8"/>
  <c r="M383" i="8"/>
  <c r="AN248" i="8"/>
  <c r="M694" i="8"/>
  <c r="M93" i="8"/>
  <c r="M135" i="8"/>
  <c r="M685" i="8"/>
  <c r="L525" i="8"/>
  <c r="J525" i="8" s="1"/>
  <c r="M463" i="8"/>
  <c r="L363" i="8"/>
  <c r="J363" i="8" s="1"/>
  <c r="M342" i="8"/>
  <c r="M629" i="8"/>
  <c r="M259" i="8"/>
  <c r="M673" i="8"/>
  <c r="AN525" i="8"/>
  <c r="L466" i="8"/>
  <c r="J466" i="8" s="1"/>
  <c r="AN363" i="8"/>
  <c r="M343" i="8"/>
  <c r="M173" i="8"/>
  <c r="M171" i="8" s="1"/>
  <c r="M194" i="8" s="1"/>
  <c r="M185" i="8"/>
  <c r="M162" i="8"/>
  <c r="L54" i="8"/>
  <c r="J54" i="8" s="1"/>
  <c r="L483" i="8"/>
  <c r="J483" i="8" s="1"/>
  <c r="M531" i="8"/>
  <c r="M327" i="8"/>
  <c r="M479" i="8"/>
  <c r="AT445" i="8"/>
  <c r="M609" i="8" s="1"/>
  <c r="M431" i="8"/>
  <c r="L248" i="8"/>
  <c r="J248" i="8" s="1"/>
  <c r="AO224" i="8"/>
  <c r="AN224" i="8"/>
  <c r="M123" i="8"/>
  <c r="M590" i="8"/>
  <c r="M521" i="8"/>
  <c r="AN466" i="8"/>
  <c r="M359" i="8"/>
  <c r="L346" i="8"/>
  <c r="J346" i="8" s="1"/>
  <c r="AN54" i="8"/>
  <c r="L386" i="8"/>
  <c r="J386" i="8" s="1"/>
  <c r="AN97" i="8"/>
  <c r="L535" i="7"/>
  <c r="L533" i="7" s="1"/>
  <c r="L232" i="7"/>
  <c r="K95" i="7"/>
  <c r="I95" i="7" s="1"/>
  <c r="AN95" i="7"/>
  <c r="AO95" i="7"/>
  <c r="L677" i="7" s="1"/>
  <c r="L675" i="7" s="1"/>
  <c r="L91" i="7"/>
  <c r="AO122" i="7"/>
  <c r="L118" i="7"/>
  <c r="AN122" i="7"/>
  <c r="K122" i="7"/>
  <c r="I122" i="7" s="1"/>
  <c r="L196" i="7"/>
  <c r="L184" i="7"/>
  <c r="L182" i="7" s="1"/>
  <c r="L205" i="7" s="1"/>
  <c r="L173" i="7"/>
  <c r="L617" i="7"/>
  <c r="L605" i="7"/>
  <c r="L147" i="7"/>
  <c r="L63" i="7"/>
  <c r="L135" i="7"/>
  <c r="L537" i="7"/>
  <c r="AN374" i="7"/>
  <c r="AN235" i="7"/>
  <c r="L608" i="7"/>
  <c r="L606" i="7" s="1"/>
  <c r="L522" i="7"/>
  <c r="AN431" i="7"/>
  <c r="L685" i="7"/>
  <c r="AN109" i="7"/>
  <c r="K374" i="7"/>
  <c r="I374" i="7" s="1"/>
  <c r="AN66" i="7"/>
  <c r="L679" i="7"/>
  <c r="L610" i="7"/>
  <c r="K40" i="7"/>
  <c r="L140" i="7"/>
  <c r="L523" i="7"/>
  <c r="K431" i="7"/>
  <c r="I431" i="7" s="1"/>
  <c r="AO431" i="7"/>
  <c r="L532" i="7"/>
  <c r="L268" i="7"/>
  <c r="L266" i="7" s="1"/>
  <c r="L628" i="7"/>
  <c r="L626" i="7" s="1"/>
  <c r="L427" i="7"/>
  <c r="L616" i="7"/>
  <c r="AN259" i="7"/>
  <c r="K259" i="7"/>
  <c r="I259" i="7" s="1"/>
  <c r="L254" i="7"/>
  <c r="AR259" i="7"/>
  <c r="L256" i="7" s="1"/>
  <c r="L230" i="7"/>
  <c r="K235" i="7"/>
  <c r="I235" i="7" s="1"/>
  <c r="L646" i="7"/>
  <c r="L693" i="7" s="1"/>
  <c r="L650" i="7"/>
  <c r="L370" i="7"/>
  <c r="L62" i="7"/>
  <c r="L354" i="7"/>
  <c r="L544" i="7"/>
  <c r="K526" i="7"/>
  <c r="I526" i="7" s="1"/>
  <c r="F134" i="1"/>
  <c r="AQ107" i="1"/>
  <c r="F125" i="1"/>
  <c r="CJ190" i="1"/>
  <c r="BA223" i="1"/>
  <c r="DI53" i="3"/>
  <c r="DF53" i="3"/>
  <c r="DG53" i="3"/>
  <c r="DH53" i="3"/>
  <c r="DG70" i="3"/>
  <c r="DH70" i="3"/>
  <c r="DF70" i="3"/>
  <c r="DI70" i="3"/>
  <c r="DH111" i="3"/>
  <c r="DI111" i="3"/>
  <c r="DF111" i="3"/>
  <c r="DJ111" i="3" s="1"/>
  <c r="DG111" i="3"/>
  <c r="DH86" i="3"/>
  <c r="DI86" i="3"/>
  <c r="DF86" i="3"/>
  <c r="DG86" i="3"/>
  <c r="DJ86" i="3" s="1"/>
  <c r="DH102" i="3"/>
  <c r="R214" i="1" s="1"/>
  <c r="DI102" i="3"/>
  <c r="DF102" i="3"/>
  <c r="P214" i="1" s="1"/>
  <c r="DG102" i="3"/>
  <c r="Q214" i="1" s="1"/>
  <c r="DH108" i="3"/>
  <c r="DI108" i="3"/>
  <c r="DJ108" i="3" s="1"/>
  <c r="DF108" i="3"/>
  <c r="DG108" i="3"/>
  <c r="BD26" i="1"/>
  <c r="F61" i="1"/>
  <c r="DI22" i="3"/>
  <c r="DF22" i="3"/>
  <c r="DG22" i="3"/>
  <c r="DJ22" i="3" s="1"/>
  <c r="DH22" i="3"/>
  <c r="V109" i="1"/>
  <c r="AI115" i="1" s="1"/>
  <c r="AO26" i="1"/>
  <c r="F40" i="1"/>
  <c r="AO290" i="1"/>
  <c r="AZ115" i="1"/>
  <c r="CI107" i="1"/>
  <c r="F91" i="1"/>
  <c r="BC68" i="1"/>
  <c r="BD68" i="1"/>
  <c r="F100" i="1"/>
  <c r="DI39" i="3"/>
  <c r="DF39" i="3"/>
  <c r="DJ39" i="3" s="1"/>
  <c r="DG39" i="3"/>
  <c r="DH39" i="3"/>
  <c r="U111" i="1"/>
  <c r="BB107" i="1"/>
  <c r="F128" i="1"/>
  <c r="CJ26" i="1"/>
  <c r="BA36" i="1"/>
  <c r="AS107" i="1"/>
  <c r="F132" i="1"/>
  <c r="T147" i="1"/>
  <c r="F179" i="1"/>
  <c r="DG46" i="3"/>
  <c r="DH46" i="3"/>
  <c r="DI46" i="3"/>
  <c r="DF46" i="3"/>
  <c r="AI147" i="1"/>
  <c r="V158" i="1"/>
  <c r="AH223" i="1"/>
  <c r="W115" i="1"/>
  <c r="AJ107" i="1"/>
  <c r="DI76" i="3"/>
  <c r="DH76" i="3"/>
  <c r="DF76" i="3"/>
  <c r="DJ76" i="3" s="1"/>
  <c r="DG76" i="3"/>
  <c r="DG65" i="3"/>
  <c r="DJ65" i="3" s="1"/>
  <c r="DH65" i="3"/>
  <c r="DI65" i="3"/>
  <c r="DF65" i="3"/>
  <c r="V200" i="1"/>
  <c r="BD190" i="1"/>
  <c r="F248" i="1"/>
  <c r="AJ147" i="1"/>
  <c r="W158" i="1"/>
  <c r="DG103" i="3"/>
  <c r="DH103" i="3"/>
  <c r="DI103" i="3"/>
  <c r="DF103" i="3"/>
  <c r="DJ103" i="3" s="1"/>
  <c r="BB190" i="1"/>
  <c r="F236" i="1"/>
  <c r="AF147" i="1"/>
  <c r="S158" i="1"/>
  <c r="DG101" i="3"/>
  <c r="DH101" i="3"/>
  <c r="DI101" i="3"/>
  <c r="DF101" i="3"/>
  <c r="DJ101" i="3" s="1"/>
  <c r="V255" i="1"/>
  <c r="F283" i="1"/>
  <c r="BC255" i="1"/>
  <c r="F276" i="1"/>
  <c r="CY220" i="1"/>
  <c r="X220" i="1" s="1"/>
  <c r="CZ220" i="1"/>
  <c r="Y220" i="1" s="1"/>
  <c r="CB255" i="1"/>
  <c r="AS260" i="1"/>
  <c r="AG190" i="1"/>
  <c r="T223" i="1"/>
  <c r="Y255" i="1"/>
  <c r="F287" i="1"/>
  <c r="AV260" i="1"/>
  <c r="CE255" i="1"/>
  <c r="T255" i="1"/>
  <c r="F281" i="1"/>
  <c r="S255" i="1"/>
  <c r="F275" i="1"/>
  <c r="DF16" i="3"/>
  <c r="DG16" i="3"/>
  <c r="DH16" i="3"/>
  <c r="DI16" i="3"/>
  <c r="DH41" i="3"/>
  <c r="DI41" i="3"/>
  <c r="DF41" i="3"/>
  <c r="DJ41" i="3" s="1"/>
  <c r="DG41" i="3"/>
  <c r="DI66" i="3"/>
  <c r="DF66" i="3"/>
  <c r="DG66" i="3"/>
  <c r="DH66" i="3"/>
  <c r="DG79" i="3"/>
  <c r="DH79" i="3"/>
  <c r="DI79" i="3"/>
  <c r="DF79" i="3"/>
  <c r="DJ79" i="3" s="1"/>
  <c r="DG10" i="3"/>
  <c r="DH10" i="3"/>
  <c r="DI10" i="3"/>
  <c r="DF10" i="3"/>
  <c r="DF32" i="3"/>
  <c r="DG32" i="3"/>
  <c r="DH32" i="3"/>
  <c r="DI32" i="3"/>
  <c r="DJ32" i="3" s="1"/>
  <c r="DH18" i="3"/>
  <c r="DI18" i="3"/>
  <c r="DF18" i="3"/>
  <c r="DJ18" i="3" s="1"/>
  <c r="DG18" i="3"/>
  <c r="DG6" i="3"/>
  <c r="DH6" i="3"/>
  <c r="R31" i="1" s="1"/>
  <c r="DI6" i="3"/>
  <c r="DF6" i="3"/>
  <c r="DI68" i="3"/>
  <c r="DF68" i="3"/>
  <c r="DG68" i="3"/>
  <c r="DH68" i="3"/>
  <c r="DF61" i="3"/>
  <c r="DJ61" i="3" s="1"/>
  <c r="DG61" i="3"/>
  <c r="DH61" i="3"/>
  <c r="DI61" i="3"/>
  <c r="DH49" i="3"/>
  <c r="DI49" i="3"/>
  <c r="DF49" i="3"/>
  <c r="DG49" i="3"/>
  <c r="DI81" i="3"/>
  <c r="DF81" i="3"/>
  <c r="DJ81" i="3" s="1"/>
  <c r="DG81" i="3"/>
  <c r="DH81" i="3"/>
  <c r="DH14" i="3"/>
  <c r="DI14" i="3"/>
  <c r="DF14" i="3"/>
  <c r="DG14" i="3"/>
  <c r="DJ14" i="3" s="1"/>
  <c r="DH89" i="3"/>
  <c r="DI89" i="3"/>
  <c r="DF89" i="3"/>
  <c r="DJ89" i="3" s="1"/>
  <c r="DG89" i="3"/>
  <c r="DH104" i="3"/>
  <c r="R217" i="1" s="1"/>
  <c r="DI104" i="3"/>
  <c r="DF104" i="3"/>
  <c r="P217" i="1" s="1"/>
  <c r="DG104" i="3"/>
  <c r="Q217" i="1" s="1"/>
  <c r="DI11" i="3"/>
  <c r="DF11" i="3"/>
  <c r="DG11" i="3"/>
  <c r="DH11" i="3"/>
  <c r="V205" i="1"/>
  <c r="DI7" i="3"/>
  <c r="DF7" i="3"/>
  <c r="DG7" i="3"/>
  <c r="DJ7" i="3" s="1"/>
  <c r="DH7" i="3"/>
  <c r="AO68" i="1"/>
  <c r="F79" i="1"/>
  <c r="AH115" i="1"/>
  <c r="AT26" i="1"/>
  <c r="F54" i="1"/>
  <c r="AP68" i="1"/>
  <c r="F84" i="1"/>
  <c r="AP26" i="1"/>
  <c r="F45" i="1"/>
  <c r="AP290" i="1"/>
  <c r="BB26" i="1"/>
  <c r="F49" i="1"/>
  <c r="BB290" i="1"/>
  <c r="AU26" i="1"/>
  <c r="F55" i="1"/>
  <c r="AU290" i="1"/>
  <c r="CI68" i="1"/>
  <c r="AZ75" i="1"/>
  <c r="DI35" i="3"/>
  <c r="DF35" i="3"/>
  <c r="DG35" i="3"/>
  <c r="DH35" i="3"/>
  <c r="DF38" i="3"/>
  <c r="DJ38" i="3" s="1"/>
  <c r="DG38" i="3"/>
  <c r="DH38" i="3"/>
  <c r="DI38" i="3"/>
  <c r="CG107" i="1"/>
  <c r="AX115" i="1"/>
  <c r="F99" i="1"/>
  <c r="W68" i="1"/>
  <c r="F168" i="1"/>
  <c r="AQ147" i="1"/>
  <c r="DG54" i="3"/>
  <c r="DH54" i="3"/>
  <c r="DI54" i="3"/>
  <c r="DF54" i="3"/>
  <c r="AZ158" i="1"/>
  <c r="CI147" i="1"/>
  <c r="DI90" i="3"/>
  <c r="DF90" i="3"/>
  <c r="DG90" i="3"/>
  <c r="DH90" i="3"/>
  <c r="CJ147" i="1"/>
  <c r="BA158" i="1"/>
  <c r="AP147" i="1"/>
  <c r="F167" i="1"/>
  <c r="DG60" i="3"/>
  <c r="DH60" i="3"/>
  <c r="DI60" i="3"/>
  <c r="DF60" i="3"/>
  <c r="DG74" i="3"/>
  <c r="DH74" i="3"/>
  <c r="DI74" i="3"/>
  <c r="DF74" i="3"/>
  <c r="DJ74" i="3" s="1"/>
  <c r="DF63" i="3"/>
  <c r="DG63" i="3"/>
  <c r="DH63" i="3"/>
  <c r="DI63" i="3"/>
  <c r="AT147" i="1"/>
  <c r="F176" i="1"/>
  <c r="CI190" i="1"/>
  <c r="AZ223" i="1"/>
  <c r="AO190" i="1"/>
  <c r="F227" i="1"/>
  <c r="BA255" i="1"/>
  <c r="F280" i="1"/>
  <c r="DF109" i="3"/>
  <c r="DG109" i="3"/>
  <c r="DJ109" i="3" s="1"/>
  <c r="DH109" i="3"/>
  <c r="DI109" i="3"/>
  <c r="Y147" i="1"/>
  <c r="F185" i="1"/>
  <c r="DI97" i="3"/>
  <c r="DF97" i="3"/>
  <c r="DG97" i="3"/>
  <c r="DH97" i="3"/>
  <c r="DG105" i="3"/>
  <c r="DH105" i="3"/>
  <c r="DI105" i="3"/>
  <c r="DF105" i="3"/>
  <c r="DJ105" i="3" s="1"/>
  <c r="F269" i="1"/>
  <c r="AP255" i="1"/>
  <c r="AR260" i="1"/>
  <c r="CA255" i="1"/>
  <c r="AT255" i="1"/>
  <c r="F278" i="1"/>
  <c r="CP220" i="1"/>
  <c r="O220" i="1" s="1"/>
  <c r="GM220" i="1" s="1"/>
  <c r="GN220" i="1" s="1"/>
  <c r="P255" i="1"/>
  <c r="F263" i="1"/>
  <c r="W255" i="1"/>
  <c r="F284" i="1"/>
  <c r="GM218" i="1"/>
  <c r="GN218" i="1" s="1"/>
  <c r="DF3" i="3"/>
  <c r="DG3" i="3"/>
  <c r="DH3" i="3"/>
  <c r="DI3" i="3"/>
  <c r="DG23" i="3"/>
  <c r="DJ23" i="3" s="1"/>
  <c r="DH23" i="3"/>
  <c r="DI23" i="3"/>
  <c r="DF23" i="3"/>
  <c r="DF8" i="3"/>
  <c r="DG8" i="3"/>
  <c r="DH8" i="3"/>
  <c r="DI8" i="3"/>
  <c r="DI1" i="3"/>
  <c r="DF1" i="3"/>
  <c r="DG1" i="3"/>
  <c r="DH1" i="3"/>
  <c r="DG21" i="3"/>
  <c r="DH21" i="3"/>
  <c r="DI21" i="3"/>
  <c r="DJ21" i="3" s="1"/>
  <c r="DF21" i="3"/>
  <c r="DG37" i="3"/>
  <c r="DH37" i="3"/>
  <c r="DI37" i="3"/>
  <c r="DF37" i="3"/>
  <c r="DJ37" i="3" s="1"/>
  <c r="DH36" i="3"/>
  <c r="DI36" i="3"/>
  <c r="DF36" i="3"/>
  <c r="DJ36" i="3" s="1"/>
  <c r="DG36" i="3"/>
  <c r="U75" i="1"/>
  <c r="AH68" i="1"/>
  <c r="DI57" i="3"/>
  <c r="DF57" i="3"/>
  <c r="DG57" i="3"/>
  <c r="DJ57" i="3" s="1"/>
  <c r="DH57" i="3"/>
  <c r="DI40" i="3"/>
  <c r="DF40" i="3"/>
  <c r="DJ40" i="3" s="1"/>
  <c r="DG40" i="3"/>
  <c r="DH40" i="3"/>
  <c r="DI62" i="3"/>
  <c r="DF62" i="3"/>
  <c r="DJ62" i="3" s="1"/>
  <c r="DG62" i="3"/>
  <c r="DH62" i="3"/>
  <c r="DI72" i="3"/>
  <c r="DF72" i="3"/>
  <c r="DJ72" i="3" s="1"/>
  <c r="DG72" i="3"/>
  <c r="DH72" i="3"/>
  <c r="DI77" i="3"/>
  <c r="DF77" i="3"/>
  <c r="DJ77" i="3" s="1"/>
  <c r="DG77" i="3"/>
  <c r="DH77" i="3"/>
  <c r="DH93" i="3"/>
  <c r="DI93" i="3"/>
  <c r="DF93" i="3"/>
  <c r="DG93" i="3"/>
  <c r="DH5" i="3"/>
  <c r="R30" i="1" s="1"/>
  <c r="DI5" i="3"/>
  <c r="DF5" i="3"/>
  <c r="P30" i="1" s="1"/>
  <c r="DG5" i="3"/>
  <c r="Q30" i="1" s="1"/>
  <c r="DG4" i="3"/>
  <c r="Q29" i="1" s="1"/>
  <c r="DH4" i="3"/>
  <c r="R29" i="1" s="1"/>
  <c r="DI4" i="3"/>
  <c r="DF4" i="3"/>
  <c r="P29" i="1" s="1"/>
  <c r="DF75" i="3"/>
  <c r="DJ75" i="3" s="1"/>
  <c r="DH75" i="3"/>
  <c r="DI75" i="3"/>
  <c r="DG75" i="3"/>
  <c r="DH106" i="3"/>
  <c r="DI106" i="3"/>
  <c r="DF106" i="3"/>
  <c r="DG106" i="3"/>
  <c r="DI9" i="3"/>
  <c r="DJ9" i="3" s="1"/>
  <c r="DF9" i="3"/>
  <c r="DG9" i="3"/>
  <c r="DH9" i="3"/>
  <c r="DI88" i="3"/>
  <c r="DF88" i="3"/>
  <c r="DJ88" i="3" s="1"/>
  <c r="DG88" i="3"/>
  <c r="DH88" i="3"/>
  <c r="DI27" i="3"/>
  <c r="DF27" i="3"/>
  <c r="DJ27" i="3" s="1"/>
  <c r="DG27" i="3"/>
  <c r="DH27" i="3"/>
  <c r="DF26" i="3"/>
  <c r="DJ26" i="3" s="1"/>
  <c r="DG26" i="3"/>
  <c r="DH26" i="3"/>
  <c r="DI26" i="3"/>
  <c r="DH20" i="3"/>
  <c r="DI20" i="3"/>
  <c r="DF20" i="3"/>
  <c r="DG20" i="3"/>
  <c r="AZ26" i="1"/>
  <c r="F47" i="1"/>
  <c r="BB68" i="1"/>
  <c r="F88" i="1"/>
  <c r="F85" i="1"/>
  <c r="AQ68" i="1"/>
  <c r="BA115" i="1"/>
  <c r="CJ107" i="1"/>
  <c r="DI33" i="3"/>
  <c r="DJ33" i="3" s="1"/>
  <c r="DF33" i="3"/>
  <c r="DG33" i="3"/>
  <c r="DH33" i="3"/>
  <c r="DH30" i="3"/>
  <c r="DI30" i="3"/>
  <c r="DF30" i="3"/>
  <c r="DG30" i="3"/>
  <c r="W26" i="1"/>
  <c r="F60" i="1"/>
  <c r="AU147" i="1"/>
  <c r="F177" i="1"/>
  <c r="DG52" i="3"/>
  <c r="DJ52" i="3" s="1"/>
  <c r="DH52" i="3"/>
  <c r="DI52" i="3"/>
  <c r="DF52" i="3"/>
  <c r="AG68" i="1"/>
  <c r="T75" i="1"/>
  <c r="DF44" i="3"/>
  <c r="DG44" i="3"/>
  <c r="DH44" i="3"/>
  <c r="DI44" i="3"/>
  <c r="DF94" i="3"/>
  <c r="DG94" i="3"/>
  <c r="DH94" i="3"/>
  <c r="DI94" i="3"/>
  <c r="CJ68" i="1"/>
  <c r="BA75" i="1"/>
  <c r="F162" i="1"/>
  <c r="AO147" i="1"/>
  <c r="GM71" i="1"/>
  <c r="GN71" i="1" s="1"/>
  <c r="BB147" i="1"/>
  <c r="F171" i="1"/>
  <c r="DG58" i="3"/>
  <c r="DH58" i="3"/>
  <c r="DI58" i="3"/>
  <c r="DF58" i="3"/>
  <c r="DI71" i="3"/>
  <c r="DF71" i="3"/>
  <c r="DG71" i="3"/>
  <c r="DH71" i="3"/>
  <c r="DH82" i="3"/>
  <c r="DI82" i="3"/>
  <c r="DF82" i="3"/>
  <c r="DJ82" i="3" s="1"/>
  <c r="DG82" i="3"/>
  <c r="DG69" i="3"/>
  <c r="DI69" i="3"/>
  <c r="DF69" i="3"/>
  <c r="DH69" i="3"/>
  <c r="DF87" i="3"/>
  <c r="DG87" i="3"/>
  <c r="DJ87" i="3" s="1"/>
  <c r="DH87" i="3"/>
  <c r="DI87" i="3"/>
  <c r="DH84" i="3"/>
  <c r="DI84" i="3"/>
  <c r="DJ84" i="3" s="1"/>
  <c r="DF84" i="3"/>
  <c r="DG84" i="3"/>
  <c r="Q147" i="1"/>
  <c r="F170" i="1"/>
  <c r="AJ223" i="1"/>
  <c r="AZ260" i="1"/>
  <c r="CI255" i="1"/>
  <c r="F136" i="1"/>
  <c r="T107" i="1"/>
  <c r="DI110" i="3"/>
  <c r="DF110" i="3"/>
  <c r="DJ110" i="3" s="1"/>
  <c r="DG110" i="3"/>
  <c r="DH110" i="3"/>
  <c r="AT190" i="1"/>
  <c r="F241" i="1"/>
  <c r="DF99" i="3"/>
  <c r="DG99" i="3"/>
  <c r="DH99" i="3"/>
  <c r="DI99" i="3"/>
  <c r="BC190" i="1"/>
  <c r="F239" i="1"/>
  <c r="F273" i="1"/>
  <c r="BB255" i="1"/>
  <c r="AU255" i="1"/>
  <c r="F279" i="1"/>
  <c r="BD260" i="1"/>
  <c r="BD290" i="1" s="1"/>
  <c r="CM255" i="1"/>
  <c r="AQ190" i="1"/>
  <c r="F233" i="1"/>
  <c r="Q255" i="1"/>
  <c r="F272" i="1"/>
  <c r="GM212" i="1"/>
  <c r="GN212" i="1" s="1"/>
  <c r="CF255" i="1"/>
  <c r="AW260" i="1"/>
  <c r="GM215" i="1"/>
  <c r="GN215" i="1" s="1"/>
  <c r="X255" i="1"/>
  <c r="F286" i="1"/>
  <c r="DG34" i="3"/>
  <c r="DJ34" i="3" s="1"/>
  <c r="DH34" i="3"/>
  <c r="DI34" i="3"/>
  <c r="DF34" i="3"/>
  <c r="DH55" i="3"/>
  <c r="DI55" i="3"/>
  <c r="DF55" i="3"/>
  <c r="DG55" i="3"/>
  <c r="DI47" i="3"/>
  <c r="DF47" i="3"/>
  <c r="DG47" i="3"/>
  <c r="DJ47" i="3" s="1"/>
  <c r="DH47" i="3"/>
  <c r="DG25" i="3"/>
  <c r="DJ25" i="3" s="1"/>
  <c r="DH25" i="3"/>
  <c r="DI25" i="3"/>
  <c r="DF25" i="3"/>
  <c r="DF13" i="3"/>
  <c r="DG13" i="3"/>
  <c r="DH13" i="3"/>
  <c r="DI13" i="3"/>
  <c r="DH12" i="3"/>
  <c r="DI12" i="3"/>
  <c r="DF12" i="3"/>
  <c r="P33" i="1" s="1"/>
  <c r="DG12" i="3"/>
  <c r="Q33" i="1" s="1"/>
  <c r="DG29" i="3"/>
  <c r="DH29" i="3"/>
  <c r="DI29" i="3"/>
  <c r="DF29" i="3"/>
  <c r="DJ29" i="3" s="1"/>
  <c r="DH28" i="3"/>
  <c r="DI28" i="3"/>
  <c r="DF28" i="3"/>
  <c r="DJ28" i="3" s="1"/>
  <c r="DG28" i="3"/>
  <c r="AI36" i="1"/>
  <c r="DH2" i="3"/>
  <c r="DI2" i="3"/>
  <c r="DJ2" i="3" s="1"/>
  <c r="DF2" i="3"/>
  <c r="DG2" i="3"/>
  <c r="DG19" i="3"/>
  <c r="DH19" i="3"/>
  <c r="DI19" i="3"/>
  <c r="DF19" i="3"/>
  <c r="DJ19" i="3" s="1"/>
  <c r="DI51" i="3"/>
  <c r="DF51" i="3"/>
  <c r="DG51" i="3"/>
  <c r="DH51" i="3"/>
  <c r="DI59" i="3"/>
  <c r="DF59" i="3"/>
  <c r="DG59" i="3"/>
  <c r="DH59" i="3"/>
  <c r="DI64" i="3"/>
  <c r="DJ64" i="3" s="1"/>
  <c r="DF64" i="3"/>
  <c r="DG64" i="3"/>
  <c r="DH64" i="3"/>
  <c r="DI45" i="3"/>
  <c r="DJ45" i="3" s="1"/>
  <c r="DF45" i="3"/>
  <c r="DG45" i="3"/>
  <c r="DH45" i="3"/>
  <c r="DH73" i="3"/>
  <c r="DG73" i="3"/>
  <c r="DI73" i="3"/>
  <c r="DF73" i="3"/>
  <c r="DJ73" i="3" s="1"/>
  <c r="DH96" i="3"/>
  <c r="DI96" i="3"/>
  <c r="DF96" i="3"/>
  <c r="DJ96" i="3" s="1"/>
  <c r="DG96" i="3"/>
  <c r="DI15" i="3"/>
  <c r="DF15" i="3"/>
  <c r="P34" i="1" s="1"/>
  <c r="DG15" i="3"/>
  <c r="Q34" i="1" s="1"/>
  <c r="DH15" i="3"/>
  <c r="R34" i="1" s="1"/>
  <c r="DH98" i="3"/>
  <c r="DI98" i="3"/>
  <c r="DJ98" i="3" s="1"/>
  <c r="DF98" i="3"/>
  <c r="DG98" i="3"/>
  <c r="DI83" i="3"/>
  <c r="DF83" i="3"/>
  <c r="DG83" i="3"/>
  <c r="DH83" i="3"/>
  <c r="DH100" i="3"/>
  <c r="DI100" i="3"/>
  <c r="DF100" i="3"/>
  <c r="DG100" i="3"/>
  <c r="DJ100" i="3" s="1"/>
  <c r="AH36" i="1"/>
  <c r="DH91" i="3"/>
  <c r="DI91" i="3"/>
  <c r="DJ91" i="3" s="1"/>
  <c r="DF91" i="3"/>
  <c r="DG91" i="3"/>
  <c r="AX26" i="1"/>
  <c r="F43" i="1"/>
  <c r="DI24" i="3"/>
  <c r="DF24" i="3"/>
  <c r="DG24" i="3"/>
  <c r="DH24" i="3"/>
  <c r="AG26" i="1"/>
  <c r="T36" i="1"/>
  <c r="DI17" i="3"/>
  <c r="DF17" i="3"/>
  <c r="DJ17" i="3" s="1"/>
  <c r="DG17" i="3"/>
  <c r="DH17" i="3"/>
  <c r="CG68" i="1"/>
  <c r="AX75" i="1"/>
  <c r="F94" i="1"/>
  <c r="AU68" i="1"/>
  <c r="AQ26" i="1"/>
  <c r="F46" i="1"/>
  <c r="AQ290" i="1"/>
  <c r="BC26" i="1"/>
  <c r="F52" i="1"/>
  <c r="BC290" i="1"/>
  <c r="DG42" i="3"/>
  <c r="DH42" i="3"/>
  <c r="DI42" i="3"/>
  <c r="DF42" i="3"/>
  <c r="DJ42" i="3" s="1"/>
  <c r="DI31" i="3"/>
  <c r="DJ31" i="3" s="1"/>
  <c r="DF31" i="3"/>
  <c r="DG31" i="3"/>
  <c r="DH31" i="3"/>
  <c r="AP107" i="1"/>
  <c r="F124" i="1"/>
  <c r="V75" i="1"/>
  <c r="AI68" i="1"/>
  <c r="F174" i="1"/>
  <c r="BC147" i="1"/>
  <c r="DG50" i="3"/>
  <c r="DH50" i="3"/>
  <c r="DI50" i="3"/>
  <c r="DJ50" i="3" s="1"/>
  <c r="DF50" i="3"/>
  <c r="F93" i="1"/>
  <c r="AT68" i="1"/>
  <c r="CP149" i="1"/>
  <c r="O149" i="1" s="1"/>
  <c r="AC158" i="1"/>
  <c r="DG48" i="3"/>
  <c r="DH48" i="3"/>
  <c r="DI48" i="3"/>
  <c r="DF48" i="3"/>
  <c r="DI95" i="3"/>
  <c r="DF95" i="3"/>
  <c r="DJ95" i="3" s="1"/>
  <c r="DG95" i="3"/>
  <c r="DH95" i="3"/>
  <c r="DF92" i="3"/>
  <c r="DG92" i="3"/>
  <c r="DJ92" i="3" s="1"/>
  <c r="DH92" i="3"/>
  <c r="DI92" i="3"/>
  <c r="DI43" i="3"/>
  <c r="DF43" i="3"/>
  <c r="P193" i="1" s="1"/>
  <c r="DG43" i="3"/>
  <c r="Q193" i="1" s="1"/>
  <c r="DH43" i="3"/>
  <c r="R193" i="1" s="1"/>
  <c r="AE147" i="1"/>
  <c r="R158" i="1"/>
  <c r="CG147" i="1"/>
  <c r="AX158" i="1"/>
  <c r="DG56" i="3"/>
  <c r="DH56" i="3"/>
  <c r="DI56" i="3"/>
  <c r="DJ56" i="3" s="1"/>
  <c r="DF56" i="3"/>
  <c r="DF80" i="3"/>
  <c r="DJ80" i="3" s="1"/>
  <c r="DG80" i="3"/>
  <c r="DH80" i="3"/>
  <c r="DI80" i="3"/>
  <c r="DH78" i="3"/>
  <c r="DI78" i="3"/>
  <c r="DF78" i="3"/>
  <c r="DJ78" i="3" s="1"/>
  <c r="DG78" i="3"/>
  <c r="DG67" i="3"/>
  <c r="DH67" i="3"/>
  <c r="DI67" i="3"/>
  <c r="DF67" i="3"/>
  <c r="DF85" i="3"/>
  <c r="DG85" i="3"/>
  <c r="DJ85" i="3" s="1"/>
  <c r="DH85" i="3"/>
  <c r="DI85" i="3"/>
  <c r="U147" i="1"/>
  <c r="F180" i="1"/>
  <c r="CZ209" i="1"/>
  <c r="Y209" i="1" s="1"/>
  <c r="CY209" i="1"/>
  <c r="X209" i="1" s="1"/>
  <c r="GM209" i="1" s="1"/>
  <c r="GN209" i="1" s="1"/>
  <c r="GM201" i="1"/>
  <c r="GN201" i="1" s="1"/>
  <c r="AP190" i="1"/>
  <c r="F232" i="1"/>
  <c r="DI107" i="3"/>
  <c r="DJ107" i="3" s="1"/>
  <c r="DF107" i="3"/>
  <c r="DG107" i="3"/>
  <c r="DH107" i="3"/>
  <c r="AO255" i="1"/>
  <c r="F264" i="1"/>
  <c r="R255" i="1"/>
  <c r="F274" i="1"/>
  <c r="CG255" i="1"/>
  <c r="AX260" i="1"/>
  <c r="U255" i="1"/>
  <c r="F282" i="1"/>
  <c r="CG190" i="1"/>
  <c r="AX223" i="1"/>
  <c r="AQ255" i="1"/>
  <c r="F270" i="1"/>
  <c r="CH255" i="1"/>
  <c r="AY260" i="1"/>
  <c r="O255" i="1"/>
  <c r="F262" i="1"/>
  <c r="AU190" i="1"/>
  <c r="F242" i="1"/>
  <c r="M442" i="8" l="1"/>
  <c r="M252" i="8"/>
  <c r="M275" i="8" s="1"/>
  <c r="AO445" i="8"/>
  <c r="AN445" i="8"/>
  <c r="M441" i="8"/>
  <c r="L445" i="8"/>
  <c r="J445" i="8" s="1"/>
  <c r="M627" i="8"/>
  <c r="M625" i="8" s="1"/>
  <c r="M257" i="8"/>
  <c r="M255" i="8" s="1"/>
  <c r="M536" i="8"/>
  <c r="M543" i="8"/>
  <c r="M616" i="8"/>
  <c r="M678" i="8"/>
  <c r="M121" i="8"/>
  <c r="M144" i="8" s="1"/>
  <c r="M676" i="8"/>
  <c r="M674" i="8" s="1"/>
  <c r="M671" i="8" s="1"/>
  <c r="M622" i="8"/>
  <c r="M620" i="8" s="1"/>
  <c r="L674" i="7"/>
  <c r="L672" i="7" s="1"/>
  <c r="L637" i="7"/>
  <c r="L530" i="7"/>
  <c r="L553" i="7" s="1"/>
  <c r="L603" i="7"/>
  <c r="L601" i="7" s="1"/>
  <c r="L265" i="7"/>
  <c r="L263" i="7" s="1"/>
  <c r="L286" i="7" s="1"/>
  <c r="L138" i="7"/>
  <c r="L136" i="7" s="1"/>
  <c r="L133" i="7" s="1"/>
  <c r="L156" i="7" s="1"/>
  <c r="L686" i="7"/>
  <c r="K39" i="7"/>
  <c r="L625" i="7"/>
  <c r="L623" i="7" s="1"/>
  <c r="L621" i="7" s="1"/>
  <c r="L277" i="7"/>
  <c r="AI223" i="1"/>
  <c r="BD22" i="1"/>
  <c r="F315" i="1"/>
  <c r="BD320" i="1"/>
  <c r="R147" i="1"/>
  <c r="F172" i="1"/>
  <c r="AY255" i="1"/>
  <c r="F268" i="1"/>
  <c r="AX190" i="1"/>
  <c r="F230" i="1"/>
  <c r="AX255" i="1"/>
  <c r="F267" i="1"/>
  <c r="DJ67" i="3"/>
  <c r="DJ43" i="3"/>
  <c r="S193" i="1"/>
  <c r="DJ48" i="3"/>
  <c r="F98" i="1"/>
  <c r="V68" i="1"/>
  <c r="DJ24" i="3"/>
  <c r="Q205" i="1"/>
  <c r="DJ59" i="3"/>
  <c r="DJ51" i="3"/>
  <c r="Q197" i="1"/>
  <c r="DJ99" i="3"/>
  <c r="AJ190" i="1"/>
  <c r="W223" i="1"/>
  <c r="DJ71" i="3"/>
  <c r="BA68" i="1"/>
  <c r="F95" i="1"/>
  <c r="DJ94" i="3"/>
  <c r="Q194" i="1"/>
  <c r="R111" i="1"/>
  <c r="DJ20" i="3"/>
  <c r="S109" i="1"/>
  <c r="DJ106" i="3"/>
  <c r="S219" i="1"/>
  <c r="DJ5" i="3"/>
  <c r="S30" i="1"/>
  <c r="R28" i="1"/>
  <c r="DJ8" i="3"/>
  <c r="S32" i="1"/>
  <c r="AI190" i="1"/>
  <c r="V223" i="1"/>
  <c r="DJ97" i="3"/>
  <c r="S211" i="1"/>
  <c r="R200" i="1"/>
  <c r="Q208" i="1"/>
  <c r="AZ147" i="1"/>
  <c r="F169" i="1"/>
  <c r="DJ54" i="3"/>
  <c r="DJ35" i="3"/>
  <c r="BB22" i="1"/>
  <c r="F303" i="1"/>
  <c r="BB320" i="1"/>
  <c r="DJ11" i="3"/>
  <c r="P195" i="1"/>
  <c r="DJ68" i="3"/>
  <c r="DJ6" i="3"/>
  <c r="S31" i="1"/>
  <c r="DJ66" i="3"/>
  <c r="R70" i="1"/>
  <c r="AE75" i="1" s="1"/>
  <c r="AV255" i="1"/>
  <c r="F265" i="1"/>
  <c r="AH190" i="1"/>
  <c r="U223" i="1"/>
  <c r="DJ70" i="3"/>
  <c r="P205" i="1"/>
  <c r="P197" i="1"/>
  <c r="P194" i="1"/>
  <c r="Q111" i="1"/>
  <c r="R109" i="1"/>
  <c r="R219" i="1"/>
  <c r="Q28" i="1"/>
  <c r="R32" i="1"/>
  <c r="R211" i="1"/>
  <c r="Q200" i="1"/>
  <c r="BA147" i="1"/>
  <c r="F178" i="1"/>
  <c r="P208" i="1"/>
  <c r="AX107" i="1"/>
  <c r="F122" i="1"/>
  <c r="AU22" i="1"/>
  <c r="F309" i="1"/>
  <c r="AU320" i="1"/>
  <c r="DJ104" i="3"/>
  <c r="S217" i="1"/>
  <c r="CP217" i="1" s="1"/>
  <c r="O217" i="1" s="1"/>
  <c r="DJ49" i="3"/>
  <c r="S195" i="1"/>
  <c r="Q70" i="1"/>
  <c r="AD75" i="1" s="1"/>
  <c r="AS255" i="1"/>
  <c r="F277" i="1"/>
  <c r="S147" i="1"/>
  <c r="F173" i="1"/>
  <c r="F182" i="1"/>
  <c r="W147" i="1"/>
  <c r="V147" i="1"/>
  <c r="F181" i="1"/>
  <c r="AZ107" i="1"/>
  <c r="F126" i="1"/>
  <c r="AI107" i="1"/>
  <c r="V115" i="1"/>
  <c r="BA190" i="1"/>
  <c r="F243" i="1"/>
  <c r="AX147" i="1"/>
  <c r="F165" i="1"/>
  <c r="CH158" i="1"/>
  <c r="P158" i="1"/>
  <c r="CE158" i="1"/>
  <c r="CF158" i="1"/>
  <c r="AC147" i="1"/>
  <c r="T26" i="1"/>
  <c r="F57" i="1"/>
  <c r="T290" i="1"/>
  <c r="GM149" i="1"/>
  <c r="AB158" i="1"/>
  <c r="AQ22" i="1"/>
  <c r="F300" i="1"/>
  <c r="AQ320" i="1"/>
  <c r="AH26" i="1"/>
  <c r="U36" i="1"/>
  <c r="DJ83" i="3"/>
  <c r="S205" i="1"/>
  <c r="DJ15" i="3"/>
  <c r="S34" i="1"/>
  <c r="DJ12" i="3"/>
  <c r="S33" i="1"/>
  <c r="DJ13" i="3"/>
  <c r="DJ55" i="3"/>
  <c r="S197" i="1"/>
  <c r="DJ69" i="3"/>
  <c r="DJ58" i="3"/>
  <c r="DJ44" i="3"/>
  <c r="S194" i="1"/>
  <c r="T68" i="1"/>
  <c r="F96" i="1"/>
  <c r="P111" i="1"/>
  <c r="BA107" i="1"/>
  <c r="F135" i="1"/>
  <c r="Q109" i="1"/>
  <c r="AD115" i="1" s="1"/>
  <c r="Q219" i="1"/>
  <c r="DJ93" i="3"/>
  <c r="P28" i="1"/>
  <c r="Q32" i="1"/>
  <c r="DJ3" i="3"/>
  <c r="AR255" i="1"/>
  <c r="F288" i="1"/>
  <c r="Q211" i="1"/>
  <c r="P200" i="1"/>
  <c r="DJ60" i="3"/>
  <c r="DJ90" i="3"/>
  <c r="S208" i="1"/>
  <c r="R195" i="1"/>
  <c r="Q31" i="1"/>
  <c r="DJ10" i="3"/>
  <c r="P70" i="1"/>
  <c r="DJ46" i="3"/>
  <c r="AO22" i="1"/>
  <c r="F294" i="1"/>
  <c r="AO320" i="1"/>
  <c r="DJ53" i="3"/>
  <c r="CP193" i="1"/>
  <c r="O193" i="1" s="1"/>
  <c r="BC22" i="1"/>
  <c r="BC320" i="1"/>
  <c r="F306" i="1"/>
  <c r="F82" i="1"/>
  <c r="AX68" i="1"/>
  <c r="AX290" i="1"/>
  <c r="R205" i="1"/>
  <c r="AI26" i="1"/>
  <c r="V36" i="1"/>
  <c r="R33" i="1"/>
  <c r="R197" i="1"/>
  <c r="AW255" i="1"/>
  <c r="F266" i="1"/>
  <c r="BD255" i="1"/>
  <c r="F285" i="1"/>
  <c r="AZ255" i="1"/>
  <c r="F271" i="1"/>
  <c r="R194" i="1"/>
  <c r="DJ30" i="3"/>
  <c r="S111" i="1"/>
  <c r="AZ290" i="1"/>
  <c r="P109" i="1"/>
  <c r="P219" i="1"/>
  <c r="CP219" i="1" s="1"/>
  <c r="O219" i="1" s="1"/>
  <c r="DJ4" i="3"/>
  <c r="S29" i="1"/>
  <c r="CP30" i="1"/>
  <c r="O30" i="1" s="1"/>
  <c r="F97" i="1"/>
  <c r="U68" i="1"/>
  <c r="DJ1" i="3"/>
  <c r="S28" i="1"/>
  <c r="P32" i="1"/>
  <c r="P211" i="1"/>
  <c r="CP211" i="1" s="1"/>
  <c r="O211" i="1" s="1"/>
  <c r="AZ190" i="1"/>
  <c r="F234" i="1"/>
  <c r="DJ63" i="3"/>
  <c r="S200" i="1"/>
  <c r="R208" i="1"/>
  <c r="AZ68" i="1"/>
  <c r="F86" i="1"/>
  <c r="AP22" i="1"/>
  <c r="AP320" i="1"/>
  <c r="F299" i="1"/>
  <c r="G16" i="2" s="1"/>
  <c r="AH107" i="1"/>
  <c r="U115" i="1"/>
  <c r="Q195" i="1"/>
  <c r="P31" i="1"/>
  <c r="DJ16" i="3"/>
  <c r="S70" i="1"/>
  <c r="T190" i="1"/>
  <c r="F244" i="1"/>
  <c r="W107" i="1"/>
  <c r="F139" i="1"/>
  <c r="BA26" i="1"/>
  <c r="F56" i="1"/>
  <c r="BA290" i="1"/>
  <c r="DJ102" i="3"/>
  <c r="S214" i="1"/>
  <c r="M534" i="8" l="1"/>
  <c r="M532" i="8" s="1"/>
  <c r="M529" i="8" s="1"/>
  <c r="M552" i="8" s="1"/>
  <c r="M607" i="8"/>
  <c r="M605" i="8" s="1"/>
  <c r="M602" i="8" s="1"/>
  <c r="M600" i="8" s="1"/>
  <c r="M669" i="8" s="1"/>
  <c r="L670" i="7"/>
  <c r="AE115" i="1"/>
  <c r="AE223" i="1"/>
  <c r="AE190" i="1" s="1"/>
  <c r="CP32" i="1"/>
  <c r="O32" i="1" s="1"/>
  <c r="AC223" i="1"/>
  <c r="CE223" i="1" s="1"/>
  <c r="CP31" i="1"/>
  <c r="O31" i="1" s="1"/>
  <c r="AD223" i="1"/>
  <c r="AD190" i="1" s="1"/>
  <c r="R223" i="1"/>
  <c r="CY214" i="1"/>
  <c r="X214" i="1" s="1"/>
  <c r="CZ214" i="1"/>
  <c r="Y214" i="1" s="1"/>
  <c r="CY70" i="1"/>
  <c r="X70" i="1" s="1"/>
  <c r="AK75" i="1" s="1"/>
  <c r="CZ70" i="1"/>
  <c r="Y70" i="1" s="1"/>
  <c r="AL75" i="1" s="1"/>
  <c r="AF75" i="1"/>
  <c r="U107" i="1"/>
  <c r="F137" i="1"/>
  <c r="CY200" i="1"/>
  <c r="X200" i="1" s="1"/>
  <c r="CZ200" i="1"/>
  <c r="Y200" i="1" s="1"/>
  <c r="CY111" i="1"/>
  <c r="X111" i="1" s="1"/>
  <c r="CZ111" i="1"/>
  <c r="Y111" i="1" s="1"/>
  <c r="AO18" i="1"/>
  <c r="F324" i="1"/>
  <c r="AC75" i="1"/>
  <c r="CP70" i="1"/>
  <c r="O70" i="1" s="1"/>
  <c r="CZ208" i="1"/>
  <c r="Y208" i="1" s="1"/>
  <c r="CY208" i="1"/>
  <c r="X208" i="1" s="1"/>
  <c r="CP111" i="1"/>
  <c r="O111" i="1" s="1"/>
  <c r="CZ34" i="1"/>
  <c r="Y34" i="1" s="1"/>
  <c r="CY34" i="1"/>
  <c r="X34" i="1" s="1"/>
  <c r="U26" i="1"/>
  <c r="F58" i="1"/>
  <c r="U290" i="1"/>
  <c r="T22" i="1"/>
  <c r="F311" i="1"/>
  <c r="T320" i="1"/>
  <c r="CF147" i="1"/>
  <c r="AW158" i="1"/>
  <c r="V107" i="1"/>
  <c r="F138" i="1"/>
  <c r="Q75" i="1"/>
  <c r="AD68" i="1"/>
  <c r="AD36" i="1"/>
  <c r="CP194" i="1"/>
  <c r="O194" i="1" s="1"/>
  <c r="CP205" i="1"/>
  <c r="O205" i="1" s="1"/>
  <c r="CP195" i="1"/>
  <c r="O195" i="1" s="1"/>
  <c r="CY211" i="1"/>
  <c r="X211" i="1" s="1"/>
  <c r="CZ211" i="1"/>
  <c r="Y211" i="1" s="1"/>
  <c r="CY32" i="1"/>
  <c r="X32" i="1" s="1"/>
  <c r="CZ32" i="1"/>
  <c r="Y32" i="1" s="1"/>
  <c r="BA22" i="1"/>
  <c r="F310" i="1"/>
  <c r="H16" i="2" s="1"/>
  <c r="BA320" i="1"/>
  <c r="CP28" i="1"/>
  <c r="O28" i="1" s="1"/>
  <c r="AC36" i="1"/>
  <c r="AD107" i="1"/>
  <c r="Q115" i="1"/>
  <c r="AB147" i="1"/>
  <c r="O158" i="1"/>
  <c r="CE147" i="1"/>
  <c r="AV158" i="1"/>
  <c r="CZ195" i="1"/>
  <c r="Y195" i="1" s="1"/>
  <c r="CY195" i="1"/>
  <c r="X195" i="1" s="1"/>
  <c r="AU18" i="1"/>
  <c r="F339" i="1"/>
  <c r="CP197" i="1"/>
  <c r="O197" i="1" s="1"/>
  <c r="CY31" i="1"/>
  <c r="X31" i="1" s="1"/>
  <c r="CZ31" i="1"/>
  <c r="Y31" i="1" s="1"/>
  <c r="CY219" i="1"/>
  <c r="X219" i="1" s="1"/>
  <c r="CZ219" i="1"/>
  <c r="Y219" i="1" s="1"/>
  <c r="BD18" i="1"/>
  <c r="F345" i="1"/>
  <c r="GM32" i="1"/>
  <c r="GN32" i="1" s="1"/>
  <c r="CY28" i="1"/>
  <c r="X28" i="1" s="1"/>
  <c r="CZ28" i="1"/>
  <c r="Y28" i="1" s="1"/>
  <c r="AF36" i="1"/>
  <c r="AC115" i="1"/>
  <c r="CP109" i="1"/>
  <c r="O109" i="1" s="1"/>
  <c r="AX22" i="1"/>
  <c r="AX320" i="1"/>
  <c r="F297" i="1"/>
  <c r="BC18" i="1"/>
  <c r="F336" i="1"/>
  <c r="CY33" i="1"/>
  <c r="X33" i="1" s="1"/>
  <c r="CZ33" i="1"/>
  <c r="Y33" i="1" s="1"/>
  <c r="CZ205" i="1"/>
  <c r="Y205" i="1" s="1"/>
  <c r="CY205" i="1"/>
  <c r="X205" i="1" s="1"/>
  <c r="AQ18" i="1"/>
  <c r="F330" i="1"/>
  <c r="GN149" i="1"/>
  <c r="CB158" i="1" s="1"/>
  <c r="CA158" i="1"/>
  <c r="P147" i="1"/>
  <c r="F161" i="1"/>
  <c r="CP208" i="1"/>
  <c r="O208" i="1" s="1"/>
  <c r="GM208" i="1" s="1"/>
  <c r="GN208" i="1" s="1"/>
  <c r="AE107" i="1"/>
  <c r="R115" i="1"/>
  <c r="CP33" i="1"/>
  <c r="O33" i="1" s="1"/>
  <c r="V190" i="1"/>
  <c r="F246" i="1"/>
  <c r="AE36" i="1"/>
  <c r="CY193" i="1"/>
  <c r="X193" i="1" s="1"/>
  <c r="CZ193" i="1"/>
  <c r="Y193" i="1" s="1"/>
  <c r="AF223" i="1"/>
  <c r="AP18" i="1"/>
  <c r="F329" i="1"/>
  <c r="CY29" i="1"/>
  <c r="X29" i="1" s="1"/>
  <c r="CZ29" i="1"/>
  <c r="Y29" i="1" s="1"/>
  <c r="AZ22" i="1"/>
  <c r="F301" i="1"/>
  <c r="AZ320" i="1"/>
  <c r="V26" i="1"/>
  <c r="F59" i="1"/>
  <c r="V290" i="1"/>
  <c r="CP214" i="1"/>
  <c r="O214" i="1" s="1"/>
  <c r="CP200" i="1"/>
  <c r="O200" i="1" s="1"/>
  <c r="GM200" i="1" s="1"/>
  <c r="GN200" i="1" s="1"/>
  <c r="CP29" i="1"/>
  <c r="O29" i="1" s="1"/>
  <c r="CY194" i="1"/>
  <c r="X194" i="1" s="1"/>
  <c r="CZ194" i="1"/>
  <c r="Y194" i="1" s="1"/>
  <c r="CY197" i="1"/>
  <c r="X197" i="1" s="1"/>
  <c r="CZ197" i="1"/>
  <c r="Y197" i="1" s="1"/>
  <c r="CH147" i="1"/>
  <c r="AY158" i="1"/>
  <c r="CY217" i="1"/>
  <c r="X217" i="1" s="1"/>
  <c r="CZ217" i="1"/>
  <c r="Y217" i="1" s="1"/>
  <c r="CP34" i="1"/>
  <c r="O34" i="1" s="1"/>
  <c r="GM34" i="1" s="1"/>
  <c r="GN34" i="1" s="1"/>
  <c r="U190" i="1"/>
  <c r="F245" i="1"/>
  <c r="R75" i="1"/>
  <c r="AE68" i="1"/>
  <c r="BB18" i="1"/>
  <c r="F333" i="1"/>
  <c r="CZ30" i="1"/>
  <c r="Y30" i="1" s="1"/>
  <c r="CY30" i="1"/>
  <c r="X30" i="1" s="1"/>
  <c r="CZ109" i="1"/>
  <c r="Y109" i="1" s="1"/>
  <c r="CY109" i="1"/>
  <c r="X109" i="1" s="1"/>
  <c r="AF115" i="1"/>
  <c r="W190" i="1"/>
  <c r="F247" i="1"/>
  <c r="W290" i="1"/>
  <c r="CF223" i="1" l="1"/>
  <c r="GM217" i="1"/>
  <c r="GN217" i="1" s="1"/>
  <c r="GM31" i="1"/>
  <c r="GN31" i="1" s="1"/>
  <c r="GM211" i="1"/>
  <c r="GN211" i="1" s="1"/>
  <c r="P223" i="1"/>
  <c r="AK115" i="1"/>
  <c r="GM214" i="1"/>
  <c r="GN214" i="1" s="1"/>
  <c r="GM30" i="1"/>
  <c r="GN30" i="1" s="1"/>
  <c r="GM219" i="1"/>
  <c r="GN219" i="1" s="1"/>
  <c r="GM111" i="1"/>
  <c r="GO111" i="1" s="1"/>
  <c r="CH223" i="1"/>
  <c r="AC190" i="1"/>
  <c r="Q223" i="1"/>
  <c r="Q190" i="1" s="1"/>
  <c r="AL115" i="1"/>
  <c r="AZ18" i="1"/>
  <c r="F331" i="1"/>
  <c r="V22" i="1"/>
  <c r="F313" i="1"/>
  <c r="V320" i="1"/>
  <c r="AK223" i="1"/>
  <c r="GM33" i="1"/>
  <c r="GN33" i="1" s="1"/>
  <c r="CB147" i="1"/>
  <c r="AS158" i="1"/>
  <c r="GM109" i="1"/>
  <c r="AB115" i="1"/>
  <c r="AL36" i="1"/>
  <c r="GM193" i="1"/>
  <c r="AD26" i="1"/>
  <c r="Q36" i="1"/>
  <c r="CH190" i="1"/>
  <c r="AY223" i="1"/>
  <c r="AE26" i="1"/>
  <c r="R36" i="1"/>
  <c r="R107" i="1"/>
  <c r="F129" i="1"/>
  <c r="AC107" i="1"/>
  <c r="P115" i="1"/>
  <c r="CE115" i="1"/>
  <c r="CF115" i="1"/>
  <c r="CH115" i="1"/>
  <c r="AK36" i="1"/>
  <c r="F160" i="1"/>
  <c r="O147" i="1"/>
  <c r="AC26" i="1"/>
  <c r="CE36" i="1"/>
  <c r="P36" i="1"/>
  <c r="CF36" i="1"/>
  <c r="CH36" i="1"/>
  <c r="GM195" i="1"/>
  <c r="GN195" i="1" s="1"/>
  <c r="AW147" i="1"/>
  <c r="F164" i="1"/>
  <c r="AF68" i="1"/>
  <c r="S75" i="1"/>
  <c r="CF190" i="1"/>
  <c r="AW223" i="1"/>
  <c r="AL107" i="1"/>
  <c r="Y115" i="1"/>
  <c r="S115" i="1"/>
  <c r="AF107" i="1"/>
  <c r="F89" i="1"/>
  <c r="R68" i="1"/>
  <c r="GM29" i="1"/>
  <c r="GN29" i="1" s="1"/>
  <c r="W22" i="1"/>
  <c r="W320" i="1"/>
  <c r="F314" i="1"/>
  <c r="AK107" i="1"/>
  <c r="X115" i="1"/>
  <c r="AF190" i="1"/>
  <c r="S223" i="1"/>
  <c r="AX18" i="1"/>
  <c r="F327" i="1"/>
  <c r="GM197" i="1"/>
  <c r="GN197" i="1" s="1"/>
  <c r="GM28" i="1"/>
  <c r="AB36" i="1"/>
  <c r="BA18" i="1"/>
  <c r="F340" i="1"/>
  <c r="GM205" i="1"/>
  <c r="GN205" i="1" s="1"/>
  <c r="Q68" i="1"/>
  <c r="F87" i="1"/>
  <c r="U22" i="1"/>
  <c r="F312" i="1"/>
  <c r="U320" i="1"/>
  <c r="AB75" i="1"/>
  <c r="GM70" i="1"/>
  <c r="Y75" i="1"/>
  <c r="AL68" i="1"/>
  <c r="R190" i="1"/>
  <c r="F237" i="1"/>
  <c r="CE190" i="1"/>
  <c r="AV223" i="1"/>
  <c r="F166" i="1"/>
  <c r="AY147" i="1"/>
  <c r="AL223" i="1"/>
  <c r="AR158" i="1"/>
  <c r="CA147" i="1"/>
  <c r="AF26" i="1"/>
  <c r="S36" i="1"/>
  <c r="AV147" i="1"/>
  <c r="F163" i="1"/>
  <c r="Q107" i="1"/>
  <c r="F127" i="1"/>
  <c r="AB223" i="1"/>
  <c r="GM194" i="1"/>
  <c r="GN194" i="1" s="1"/>
  <c r="T18" i="1"/>
  <c r="F341" i="1"/>
  <c r="CF75" i="1"/>
  <c r="AC68" i="1"/>
  <c r="CH75" i="1"/>
  <c r="P75" i="1"/>
  <c r="CE75" i="1"/>
  <c r="AK68" i="1"/>
  <c r="X75" i="1"/>
  <c r="P190" i="1"/>
  <c r="F226" i="1"/>
  <c r="F235" i="1" l="1"/>
  <c r="GN28" i="1"/>
  <c r="CB36" i="1" s="1"/>
  <c r="CA36" i="1"/>
  <c r="AL190" i="1"/>
  <c r="Y223" i="1"/>
  <c r="X68" i="1"/>
  <c r="F101" i="1"/>
  <c r="CH68" i="1"/>
  <c r="AY75" i="1"/>
  <c r="AV190" i="1"/>
  <c r="F228" i="1"/>
  <c r="U18" i="1"/>
  <c r="F342" i="1"/>
  <c r="AB26" i="1"/>
  <c r="O36" i="1"/>
  <c r="S107" i="1"/>
  <c r="F130" i="1"/>
  <c r="P26" i="1"/>
  <c r="F39" i="1"/>
  <c r="P290" i="1"/>
  <c r="AV115" i="1"/>
  <c r="CE107" i="1"/>
  <c r="AL26" i="1"/>
  <c r="Y36" i="1"/>
  <c r="Y107" i="1"/>
  <c r="F142" i="1"/>
  <c r="F90" i="1"/>
  <c r="S68" i="1"/>
  <c r="CE26" i="1"/>
  <c r="AV36" i="1"/>
  <c r="AK26" i="1"/>
  <c r="X36" i="1"/>
  <c r="P107" i="1"/>
  <c r="F118" i="1"/>
  <c r="R26" i="1"/>
  <c r="F50" i="1"/>
  <c r="R290" i="1"/>
  <c r="Q26" i="1"/>
  <c r="F48" i="1"/>
  <c r="Q290" i="1"/>
  <c r="O115" i="1"/>
  <c r="AB107" i="1"/>
  <c r="CE68" i="1"/>
  <c r="AV75" i="1"/>
  <c r="CF68" i="1"/>
  <c r="AW75" i="1"/>
  <c r="AB190" i="1"/>
  <c r="O223" i="1"/>
  <c r="AR147" i="1"/>
  <c r="F186" i="1"/>
  <c r="GN70" i="1"/>
  <c r="CB75" i="1" s="1"/>
  <c r="CA75" i="1"/>
  <c r="W18" i="1"/>
  <c r="F344" i="1"/>
  <c r="AY36" i="1"/>
  <c r="CH26" i="1"/>
  <c r="CH107" i="1"/>
  <c r="AY115" i="1"/>
  <c r="GO109" i="1"/>
  <c r="CC115" i="1" s="1"/>
  <c r="CA115" i="1"/>
  <c r="AK190" i="1"/>
  <c r="X223" i="1"/>
  <c r="Y68" i="1"/>
  <c r="F102" i="1"/>
  <c r="S190" i="1"/>
  <c r="F238" i="1"/>
  <c r="P68" i="1"/>
  <c r="F78" i="1"/>
  <c r="S26" i="1"/>
  <c r="F51" i="1"/>
  <c r="S290" i="1"/>
  <c r="AB68" i="1"/>
  <c r="O75" i="1"/>
  <c r="X107" i="1"/>
  <c r="F141" i="1"/>
  <c r="AW190" i="1"/>
  <c r="F229" i="1"/>
  <c r="CF26" i="1"/>
  <c r="AW36" i="1"/>
  <c r="AW115" i="1"/>
  <c r="CF107" i="1"/>
  <c r="AY190" i="1"/>
  <c r="F231" i="1"/>
  <c r="GN193" i="1"/>
  <c r="CB223" i="1" s="1"/>
  <c r="CA223" i="1"/>
  <c r="AS147" i="1"/>
  <c r="F175" i="1"/>
  <c r="V18" i="1"/>
  <c r="F343" i="1"/>
  <c r="AR115" i="1" l="1"/>
  <c r="CA107" i="1"/>
  <c r="X190" i="1"/>
  <c r="F249" i="1"/>
  <c r="AY107" i="1"/>
  <c r="F123" i="1"/>
  <c r="F81" i="1"/>
  <c r="AW68" i="1"/>
  <c r="AV26" i="1"/>
  <c r="F41" i="1"/>
  <c r="AV290" i="1"/>
  <c r="CB26" i="1"/>
  <c r="AS36" i="1"/>
  <c r="CA190" i="1"/>
  <c r="AR223" i="1"/>
  <c r="F77" i="1"/>
  <c r="O68" i="1"/>
  <c r="O107" i="1"/>
  <c r="F117" i="1"/>
  <c r="R22" i="1"/>
  <c r="F304" i="1"/>
  <c r="R320" i="1"/>
  <c r="F120" i="1"/>
  <c r="AV107" i="1"/>
  <c r="F83" i="1"/>
  <c r="AY68" i="1"/>
  <c r="Y190" i="1"/>
  <c r="F250" i="1"/>
  <c r="AW107" i="1"/>
  <c r="F121" i="1"/>
  <c r="CA68" i="1"/>
  <c r="AR75" i="1"/>
  <c r="O190" i="1"/>
  <c r="F225" i="1"/>
  <c r="AV68" i="1"/>
  <c r="F80" i="1"/>
  <c r="Q22" i="1"/>
  <c r="F302" i="1"/>
  <c r="Q320" i="1"/>
  <c r="X26" i="1"/>
  <c r="F62" i="1"/>
  <c r="X290" i="1"/>
  <c r="Y26" i="1"/>
  <c r="F63" i="1"/>
  <c r="Y290" i="1"/>
  <c r="P22" i="1"/>
  <c r="P320" i="1"/>
  <c r="F293" i="1"/>
  <c r="AW26" i="1"/>
  <c r="F42" i="1"/>
  <c r="AW290" i="1"/>
  <c r="S22" i="1"/>
  <c r="S320" i="1"/>
  <c r="F305" i="1"/>
  <c r="CC107" i="1"/>
  <c r="AT115" i="1"/>
  <c r="AY26" i="1"/>
  <c r="F44" i="1"/>
  <c r="AY290" i="1"/>
  <c r="CB68" i="1"/>
  <c r="AS75" i="1"/>
  <c r="O26" i="1"/>
  <c r="F38" i="1"/>
  <c r="O290" i="1"/>
  <c r="CA26" i="1"/>
  <c r="AR36" i="1"/>
  <c r="CB190" i="1"/>
  <c r="AS223" i="1"/>
  <c r="AY22" i="1" l="1"/>
  <c r="AY320" i="1"/>
  <c r="F298" i="1"/>
  <c r="AS68" i="1"/>
  <c r="F92" i="1"/>
  <c r="S18" i="1"/>
  <c r="F335" i="1"/>
  <c r="Y22" i="1"/>
  <c r="Y320" i="1"/>
  <c r="F317" i="1"/>
  <c r="AS26" i="1"/>
  <c r="F53" i="1"/>
  <c r="AS290" i="1"/>
  <c r="AR107" i="1"/>
  <c r="F143" i="1"/>
  <c r="AS190" i="1"/>
  <c r="F240" i="1"/>
  <c r="O22" i="1"/>
  <c r="F292" i="1"/>
  <c r="O320" i="1"/>
  <c r="AT107" i="1"/>
  <c r="F133" i="1"/>
  <c r="AT290" i="1"/>
  <c r="AR68" i="1"/>
  <c r="F103" i="1"/>
  <c r="AW22" i="1"/>
  <c r="F296" i="1"/>
  <c r="AW320" i="1"/>
  <c r="P18" i="1"/>
  <c r="F323" i="1"/>
  <c r="Q18" i="1"/>
  <c r="F332" i="1"/>
  <c r="AR190" i="1"/>
  <c r="F251" i="1"/>
  <c r="AV22" i="1"/>
  <c r="F295" i="1"/>
  <c r="AV320" i="1"/>
  <c r="AR26" i="1"/>
  <c r="F64" i="1"/>
  <c r="AR290" i="1"/>
  <c r="J16" i="2"/>
  <c r="X22" i="1"/>
  <c r="F316" i="1"/>
  <c r="X320" i="1"/>
  <c r="R18" i="1"/>
  <c r="F334" i="1"/>
  <c r="AV18" i="1" l="1"/>
  <c r="F325" i="1"/>
  <c r="X18" i="1"/>
  <c r="F346" i="1"/>
  <c r="AR22" i="1"/>
  <c r="F318" i="1"/>
  <c r="AR320" i="1"/>
  <c r="AW18" i="1"/>
  <c r="F326" i="1"/>
  <c r="O18" i="1"/>
  <c r="F322" i="1"/>
  <c r="AT22" i="1"/>
  <c r="F308" i="1"/>
  <c r="F16" i="2" s="1"/>
  <c r="AT320" i="1"/>
  <c r="AY18" i="1"/>
  <c r="F328" i="1"/>
  <c r="AS22" i="1"/>
  <c r="F307" i="1"/>
  <c r="E16" i="2" s="1"/>
  <c r="I16" i="2" s="1"/>
  <c r="N16" i="2" s="1"/>
  <c r="AS320" i="1"/>
  <c r="Y18" i="1"/>
  <c r="F347" i="1"/>
  <c r="AS18" i="1" l="1"/>
  <c r="F337" i="1"/>
  <c r="AR18" i="1"/>
  <c r="F348" i="1"/>
  <c r="AT18" i="1"/>
  <c r="F338" i="1"/>
</calcChain>
</file>

<file path=xl/sharedStrings.xml><?xml version="1.0" encoding="utf-8"?>
<sst xmlns="http://schemas.openxmlformats.org/spreadsheetml/2006/main" count="7966" uniqueCount="842">
  <si>
    <t>Smeta.RU  (495) 974-1589</t>
  </si>
  <si>
    <t>_PS_</t>
  </si>
  <si>
    <t>Smeta.RU</t>
  </si>
  <si>
    <t/>
  </si>
  <si>
    <t>1-ЗЭС-1868-2025 от 09.01.2025</t>
  </si>
  <si>
    <t>02-01-04</t>
  </si>
  <si>
    <t>04. Строительство 2КЛ-10 кВ ( открыто в трубах)</t>
  </si>
  <si>
    <t>319423.07.24-ЭС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</si>
  <si>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</si>
  <si>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</si>
  <si>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</si>
  <si>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</si>
  <si>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</si>
  <si>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</si>
  <si>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</si>
  <si>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</si>
  <si>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</si>
  <si>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</si>
  <si>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Строительство КЛ-10 кВ (в трубах открыто) от сущ. КЛ-10кВ направлением ТП№20143"1" - ТП№25396 до проектируемой КТП</t>
  </si>
  <si>
    <t>315313.10.24-ЭС.КЛ</t>
  </si>
  <si>
    <t>Новый раздел</t>
  </si>
  <si>
    <t>Земляные работы</t>
  </si>
  <si>
    <t>1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</si>
  <si>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</si>
  <si>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</si>
  <si>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</si>
  <si>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</si>
  <si>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Общестроительные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</si>
  <si>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</si>
  <si>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</si>
  <si>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</si>
  <si>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</si>
  <si>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</si>
  <si>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</si>
  <si>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</si>
  <si>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</si>
  <si>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</si>
  <si>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</si>
  <si>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</si>
  <si>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</si>
  <si>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</si>
  <si>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</si>
  <si>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</si>
  <si>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</si>
  <si>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</si>
  <si>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</si>
  <si>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</si>
  <si>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</si>
  <si>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</si>
  <si>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</si>
  <si>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</si>
  <si>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</si>
  <si>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6</t>
  </si>
  <si>
    <t>01-02-027-01</t>
  </si>
  <si>
    <t>Планировка площадей: механизированным способом, группа грунтов 1</t>
  </si>
  <si>
    <t>1000 м2</t>
  </si>
  <si>
    <t>ГЭСН-2022, 01-02-027-01,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</si>
  <si>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</si>
  <si>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</si>
  <si>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</si>
  <si>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</si>
  <si>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7</t>
  </si>
  <si>
    <t>01-02-027-04</t>
  </si>
  <si>
    <t>Планировка площадей: ручным способом, группа грунтов 1</t>
  </si>
  <si>
    <t>ГЭСН-2022, 01-02-027-04,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</si>
  <si>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</si>
  <si>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</si>
  <si>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</si>
  <si>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</si>
  <si>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</si>
  <si>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</si>
  <si>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</si>
  <si>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</si>
  <si>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</si>
  <si>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</si>
  <si>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</si>
  <si>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</si>
  <si>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</si>
  <si>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</si>
  <si>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</si>
  <si>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</si>
  <si>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</si>
  <si>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</si>
  <si>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</si>
  <si>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</si>
  <si>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</si>
  <si>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</si>
  <si>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</si>
  <si>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</si>
  <si>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</si>
  <si>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</si>
  <si>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</si>
  <si>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</si>
  <si>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</si>
  <si>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</si>
  <si>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</si>
  <si>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</si>
  <si>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</si>
  <si>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</si>
  <si>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</si>
  <si>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</si>
  <si>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</si>
  <si>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</si>
  <si>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</si>
  <si>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</si>
  <si>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</si>
  <si>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</si>
  <si>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</si>
  <si>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</si>
  <si>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</si>
  <si>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</si>
  <si>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</si>
  <si>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</si>
  <si>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</si>
  <si>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</si>
  <si>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</si>
  <si>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</si>
  <si>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</si>
  <si>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</si>
  <si>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труб</t>
  </si>
  <si>
    <t>8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</si>
  <si>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</si>
  <si>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</si>
  <si>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</si>
  <si>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</si>
  <si>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</si>
  <si>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</si>
  <si>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</si>
  <si>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</si>
  <si>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</si>
  <si>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</si>
  <si>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8,1</t>
  </si>
  <si>
    <t>24.3.03.13</t>
  </si>
  <si>
    <t>Трубы полиэтиленовые</t>
  </si>
  <si>
    <t>м</t>
  </si>
  <si>
    <t>9</t>
  </si>
  <si>
    <t>ТЦ_24.3.03.03_50_5001055273_25.06.2025_02_2.1</t>
  </si>
  <si>
    <t>Трубы полиэтиленовые двухслойные профилированные, SN8 F4, диаметр 160 мм</t>
  </si>
  <si>
    <t>Материалы, отсутствующие в СНБ (Строительные)</t>
  </si>
  <si>
    <t>МР КА Строительные</t>
  </si>
  <si>
    <t>10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</si>
  <si>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</si>
  <si>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</si>
  <si>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</si>
  <si>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</si>
  <si>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</si>
  <si>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</si>
  <si>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</si>
  <si>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Прокладка кабеля</t>
  </si>
  <si>
    <t>11</t>
  </si>
  <si>
    <t>м08-02-148-05</t>
  </si>
  <si>
    <t>Кабель до 35 кВ в проложенных трубах, блоках и коробах, масса 1 м кабеля: до 9 кг</t>
  </si>
  <si>
    <t>100 м</t>
  </si>
  <si>
    <t>ГЭСНм-2022, м08-02-148-05,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</si>
  <si>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</si>
  <si>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</si>
  <si>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</si>
  <si>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</si>
  <si>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</si>
  <si>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</si>
  <si>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</si>
  <si>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</si>
  <si>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</si>
  <si>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12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</si>
  <si>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</si>
  <si>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</si>
  <si>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</si>
  <si>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</si>
  <si>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12,1</t>
  </si>
  <si>
    <t>13</t>
  </si>
  <si>
    <t>20.2.09.02-1033</t>
  </si>
  <si>
    <t>Уплотнитель кабельных проходов термоусаживаемый, диаметр растяжки 130 мм, диаметр после усадки 28 мм</t>
  </si>
  <si>
    <t>ШТ</t>
  </si>
  <si>
    <t>ФСБЦ-2022 доп.7, 20.2.09.02-1033, приказ Минстроя России от 02.08.2023 г. № 551/пр</t>
  </si>
  <si>
    <t>Материалы</t>
  </si>
  <si>
    <t>14</t>
  </si>
  <si>
    <t>ТЦ_21.1.07.02_50_5001055273_25.06.2025_02_1.1</t>
  </si>
  <si>
    <t>Кабель силовой с алюминиевыми жилами АСБ-10 3х150мм2</t>
  </si>
  <si>
    <t>15</t>
  </si>
  <si>
    <t>ТЦ_20.2.09.02_77_5001055273_25.06.2025_02_3.1</t>
  </si>
  <si>
    <t>Уплотнитель кабельных проходов термоусаживаемый УКПт-175/40-300</t>
  </si>
  <si>
    <t>24.2.05.01-0002</t>
  </si>
  <si>
    <t>Трубы хризотилцементные безнапорные, диаметр условного прохода 150 мм</t>
  </si>
  <si>
    <t>ФСБЦ-2022, 24.2.05.01-0002, приказ Минстроя России от 18.05.2022 г. № 378/пр</t>
  </si>
  <si>
    <t>20.2.02.07-1020</t>
  </si>
  <si>
    <t>Плита из полимернаполненной композиции на основе волластонита для закрытия кабеля ПЗК, размеры 480х480 мм</t>
  </si>
  <si>
    <t>ФСБЦ-2022, 20.2.02.07-1020,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</si>
  <si>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</si>
  <si>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</si>
  <si>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</si>
  <si>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</si>
  <si>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</si>
  <si>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</si>
  <si>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20.1.02.18-1146</t>
  </si>
  <si>
    <t>Хомуты-стяжки кабельные нейлоновые, размеры 8,0х500 мм</t>
  </si>
  <si>
    <t>ФСБЦ-2022, 20.1.02.18-1146, приказ Минстроя России от 18.05.2022 г. № 378/пр</t>
  </si>
  <si>
    <t>22.2.02.23-0306</t>
  </si>
  <si>
    <t>Столбики опознавательные для подземных кабельных линий, пластиковые, диаметр 83 мм, толщина стенки 4 мм, высота 1500-1600 мм</t>
  </si>
  <si>
    <t>ФСБЦ-2022 доп.2, 22.2.02.23-0306, приказ Минстроя России от 26.08.2022 г. № 703/пр</t>
  </si>
  <si>
    <t>22.2.02.23-0302</t>
  </si>
  <si>
    <t>Таблички-указатели кабельных трасс пластиковые односторонние, размеры 300х400х5 мм</t>
  </si>
  <si>
    <t>ФСБЦ-2022, 22.2.02.23-0302, приказ Минстроя России от 18.05.2022 г. № 378/пр</t>
  </si>
  <si>
    <t>Благоустройство</t>
  </si>
  <si>
    <t>Демонтажные работы</t>
  </si>
  <si>
    <t>16</t>
  </si>
  <si>
    <t>68-02-012-01</t>
  </si>
  <si>
    <t>Разборка тротуаров и дорожек из плит с их отноской и укладкой в штабель</t>
  </si>
  <si>
    <t>100 м2</t>
  </si>
  <si>
    <t>ГЭСНр-2022, 68-02-012-01, приказ Минстроя России от 18.05.2022 г. № 378/пр</t>
  </si>
  <si>
    <t>Ремонтно-строительные работы</t>
  </si>
  <si>
    <t>рФЕР-68</t>
  </si>
  <si>
    <t>Пр/812-102.0-1</t>
  </si>
  <si>
    <t>Пр/774-102.0</t>
  </si>
  <si>
    <t>17</t>
  </si>
  <si>
    <t>68-02-004-05</t>
  </si>
  <si>
    <t>Разборка покрытий и оснований: цементно-бетонных</t>
  </si>
  <si>
    <t>ГЭСНр-2022 доп.13, 68-02-004-05, приказ Минстроя России от 07.02.2025 г. № 69/пр</t>
  </si>
  <si>
    <t>18</t>
  </si>
  <si>
    <t>68-02-004-04</t>
  </si>
  <si>
    <t>Разборка покрытий и оснований: асфальтобетонных с помощью молотков отбойных</t>
  </si>
  <si>
    <t>ГЭСНр-2022 доп.13, 68-02-004-04, приказ Минстроя России от 07.02.2025 г. № 69/пр</t>
  </si>
  <si>
    <t>Строительные работы</t>
  </si>
  <si>
    <t>19</t>
  </si>
  <si>
    <t>27-04-001-01</t>
  </si>
  <si>
    <t>Устройство подстилающих и выравнивающих слоев оснований: из песка</t>
  </si>
  <si>
    <t>ГЭСН-2022 доп.11, 27-04-001-01, приказ Минстроя России от 09.08.2024 г. № 524/пр</t>
  </si>
  <si>
    <t>Автомобильные дороги</t>
  </si>
  <si>
    <t>ФЕР-27</t>
  </si>
  <si>
    <t>Пр/812-021.0-1</t>
  </si>
  <si>
    <t>Пр/774-021.0</t>
  </si>
  <si>
    <t>19,1</t>
  </si>
  <si>
    <t>02.3.01.02</t>
  </si>
  <si>
    <t>Песок для строительных работ природный</t>
  </si>
  <si>
    <t>20</t>
  </si>
  <si>
    <t>Поправка: 571/пр_2022_п.83_т.2_стр.1_стб.3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</si>
  <si>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Поправка: 571/пр_2022_п.83_т.2_стр.1_стб.3</t>
  </si>
  <si>
    <t>21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</si>
  <si>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</si>
  <si>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</si>
  <si>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доп.13, 27-06-002-17, приказ Минстроя России от 07.02.2025 г. № 69/пр</t>
  </si>
  <si>
    <t>21,1</t>
  </si>
  <si>
    <t>04.1.02.03</t>
  </si>
  <si>
    <t>Смеси бетонные тяжелого бетона для дорожных и аэродромных покрытий</t>
  </si>
  <si>
    <t>21,2</t>
  </si>
  <si>
    <t>08.4.03.03</t>
  </si>
  <si>
    <t>Арматура</t>
  </si>
  <si>
    <t>т</t>
  </si>
  <si>
    <t>21,3</t>
  </si>
  <si>
    <t>11.1.03.06</t>
  </si>
  <si>
    <t>Щиты из досок</t>
  </si>
  <si>
    <t>м2</t>
  </si>
  <si>
    <t>22</t>
  </si>
  <si>
    <t>04.1.02.03-0003</t>
  </si>
  <si>
    <t>Смеси бетонные тяжелого бетона (БСТ) для дорожных и аэродромных покрытий и оснований, класс В7,5 (М100)</t>
  </si>
  <si>
    <t>ФСБЦ-2022, 04.1.02.03-0003, приказ Минстроя России от 18.05.2022 г. № 378/пр</t>
  </si>
  <si>
    <t>23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</si>
  <si>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</si>
  <si>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  (толщиной 6 см)</t>
  </si>
  <si>
    <t>ГЭСН-2022 доп.7, 27-07-001-03, приказ Минстроя России от 02.08.2023 г. № 551/пр</t>
  </si>
  <si>
    <t>*1,5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</si>
  <si>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</si>
  <si>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</si>
  <si>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</si>
  <si>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23,1</t>
  </si>
  <si>
    <t>04.2.01.01</t>
  </si>
  <si>
    <t>Смеси асфальтобетонные горячие плотные</t>
  </si>
  <si>
    <t>24</t>
  </si>
  <si>
    <t>04.2.01.01-0042</t>
  </si>
  <si>
    <t>Смеси асфальтобетонные плотные крупнозернистые, тип Б, марка II</t>
  </si>
  <si>
    <t>ФСБЦ-2022, 04.2.01.01-0042, приказ Минстроя России от 18.05.2022 г. № 378/пр</t>
  </si>
  <si>
    <t>25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</si>
  <si>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</si>
  <si>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 (толщиной 6 см)</t>
  </si>
  <si>
    <t>ГЭСН-2022 доп.7, 27-07-001-04, приказ Минстроя России от 02.08.2023 г. № 551/пр</t>
  </si>
  <si>
    <t>*2</t>
  </si>
  <si>
    <t>25,1</t>
  </si>
  <si>
    <t>26</t>
  </si>
  <si>
    <t>04.2.01.01-0049</t>
  </si>
  <si>
    <t>Смеси асфальтобетонные плотные мелкозернистые, тип Б, марка II</t>
  </si>
  <si>
    <t>ФСБЦ-2022, 04.2.01.01-0049, приказ Минстроя России от 18.05.2022 г. № 378/пр</t>
  </si>
  <si>
    <t>27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</si>
  <si>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</si>
  <si>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</si>
  <si>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ГЭСН-2022 доп.9, 47-01-046-03,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</si>
  <si>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</si>
  <si>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</si>
  <si>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</si>
  <si>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</si>
  <si>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27,1</t>
  </si>
  <si>
    <t>16.2.01.02</t>
  </si>
  <si>
    <t>Земля растительная</t>
  </si>
  <si>
    <t>28</t>
  </si>
  <si>
    <t>16.2.01.02-0001</t>
  </si>
  <si>
    <t>ФСБЦ-2022, 16.2.01.02-0001, приказ Минстроя России от 18.05.2022 г. № 378/пр</t>
  </si>
  <si>
    <t>29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</si>
  <si>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</si>
  <si>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</si>
  <si>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</si>
  <si>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29,1</t>
  </si>
  <si>
    <t>30</t>
  </si>
  <si>
    <t>31</t>
  </si>
  <si>
    <t>47-01-046-05</t>
  </si>
  <si>
    <t>На каждые 5 см изменения толщины слоя добавлять или исключать к нормам с 47-01-046-01 по 47-01-046-04</t>
  </si>
  <si>
    <t>ГЭСН-2022 доп.9, 47-01-046-05, приказ Минстроя России от 16.02.2024 г. № 102/пр</t>
  </si>
  <si>
    <t>31,1</t>
  </si>
  <si>
    <t>32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</si>
  <si>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</si>
  <si>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</si>
  <si>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</si>
  <si>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32,1</t>
  </si>
  <si>
    <t>16.2.02.07</t>
  </si>
  <si>
    <t>Семена газонных трав</t>
  </si>
  <si>
    <t>кг</t>
  </si>
  <si>
    <t>33</t>
  </si>
  <si>
    <t>16.2.02.01-0001</t>
  </si>
  <si>
    <t>Семена газонной травы, травосмесь «Универсальная»</t>
  </si>
  <si>
    <t>ФСБЦ-2022 доп.2, 16.2.02.01-0001, приказ Минстроя России от 26.08.2022 г. № 703/пр</t>
  </si>
  <si>
    <t>Погрузка, перевозка</t>
  </si>
  <si>
    <t>34</t>
  </si>
  <si>
    <t>05-1</t>
  </si>
  <si>
    <t>Погрузка в автотранспортное средство: изделия из сборного железобетона, бетона, керамзитобетона массой свыше 6 т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</si>
  <si>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</si>
  <si>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</si>
  <si>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</si>
  <si>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</si>
  <si>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</si>
  <si>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35</t>
  </si>
  <si>
    <t>01-20-1-01-0047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</si>
  <si>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</si>
  <si>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</si>
  <si>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</si>
  <si>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</si>
  <si>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</si>
  <si>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</si>
  <si>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</si>
  <si>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</si>
  <si>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</si>
  <si>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</si>
  <si>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</si>
  <si>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</si>
  <si>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</si>
  <si>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</si>
  <si>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</si>
  <si>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</si>
  <si>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</si>
  <si>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</si>
  <si>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</si>
  <si>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</si>
  <si>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</si>
  <si>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</si>
  <si>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</si>
  <si>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</si>
  <si>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</si>
  <si>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</si>
  <si>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</si>
  <si>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</si>
  <si>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</si>
  <si>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</si>
  <si>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</si>
  <si>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</si>
  <si>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</si>
  <si>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</si>
  <si>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</si>
  <si>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</si>
  <si>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</si>
  <si>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</si>
  <si>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</si>
  <si>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</si>
  <si>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</si>
  <si>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</si>
  <si>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</si>
  <si>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</si>
  <si>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</si>
  <si>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</si>
  <si>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</si>
  <si>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</si>
  <si>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</si>
  <si>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</si>
  <si>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</si>
  <si>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</si>
  <si>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</si>
  <si>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</si>
  <si>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</si>
  <si>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</si>
  <si>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</si>
  <si>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</si>
  <si>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</si>
  <si>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</si>
  <si>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</si>
  <si>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</si>
  <si>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</si>
  <si>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</si>
  <si>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</si>
  <si>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</si>
  <si>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</si>
  <si>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</si>
  <si>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</si>
  <si>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</si>
  <si>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</si>
  <si>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</si>
  <si>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</si>
  <si>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</si>
  <si>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</si>
  <si>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</si>
  <si>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</si>
  <si>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</si>
  <si>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</si>
  <si>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</si>
  <si>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</si>
  <si>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</si>
  <si>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</si>
  <si>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</si>
  <si>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</si>
  <si>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</si>
  <si>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</si>
  <si>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</si>
  <si>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</si>
  <si>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</si>
  <si>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</si>
  <si>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</si>
  <si>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</si>
  <si>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</si>
  <si>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1-100-15</t>
  </si>
  <si>
    <t>Затраты труда рабочих (Средний разряд - 1,5)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</si>
  <si>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</si>
  <si>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</si>
  <si>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</si>
  <si>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</si>
  <si>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Затраты труда рабочих (Средний разряд - 3)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</si>
  <si>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</si>
  <si>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</si>
  <si>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</si>
  <si>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</si>
  <si>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</si>
  <si>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</si>
  <si>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</si>
  <si>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</si>
  <si>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</si>
  <si>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</si>
  <si>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4-100-060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</si>
  <si>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</si>
  <si>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</si>
  <si>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</si>
  <si>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Средний разряд работы 3,0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</si>
  <si>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</si>
  <si>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</si>
  <si>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</si>
  <si>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</si>
  <si>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</si>
  <si>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</si>
  <si>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</si>
  <si>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</si>
  <si>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</si>
  <si>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</si>
  <si>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</si>
  <si>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</si>
  <si>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</si>
  <si>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</si>
  <si>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</si>
  <si>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</si>
  <si>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</si>
  <si>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</si>
  <si>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</si>
  <si>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</si>
  <si>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</si>
  <si>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</si>
  <si>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</si>
  <si>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</si>
  <si>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</si>
  <si>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</si>
  <si>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</si>
  <si>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</si>
  <si>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</si>
  <si>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</si>
  <si>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</si>
  <si>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</si>
  <si>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</si>
  <si>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</si>
  <si>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</si>
  <si>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</si>
  <si>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</si>
  <si>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</si>
  <si>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</si>
  <si>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</si>
  <si>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</si>
  <si>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</si>
  <si>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</si>
  <si>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</si>
  <si>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</si>
  <si>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</si>
  <si>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</si>
  <si>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</si>
  <si>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</si>
  <si>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</si>
  <si>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</si>
  <si>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</si>
  <si>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</si>
  <si>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</si>
  <si>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</si>
  <si>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</si>
  <si>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</si>
  <si>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1-100-17</t>
  </si>
  <si>
    <t>Средний разряд работы 1,7</t>
  </si>
  <si>
    <t>1-100-24</t>
  </si>
  <si>
    <t>Средний разряд работы 2,4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</si>
  <si>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</si>
  <si>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</si>
  <si>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</si>
  <si>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91.12.06-012</t>
  </si>
  <si>
    <t>ФСЭМ-2022, 91.12.06-012, приказ Минстроя России от 18.05.2022 г. № 378/пр</t>
  </si>
  <si>
    <t>Рыхлители прицепные (без трактора)</t>
  </si>
  <si>
    <t>1-100-27</t>
  </si>
  <si>
    <t>Средний разряд работы 2,7</t>
  </si>
  <si>
    <t>ФСЭМ-2022 доп.13, 91.18.01-007, приказ Минстроя России от 07.02.2025 г. № 69/пр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</si>
  <si>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</si>
  <si>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</si>
  <si>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</si>
  <si>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1-100-23</t>
  </si>
  <si>
    <t>Средний разряд работы 2,3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</si>
  <si>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</si>
  <si>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</si>
  <si>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</si>
  <si>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</si>
  <si>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</si>
  <si>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</si>
  <si>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</si>
  <si>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</si>
  <si>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</si>
  <si>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</si>
  <si>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</si>
  <si>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</si>
  <si>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</si>
  <si>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</si>
  <si>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</si>
  <si>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</si>
  <si>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</si>
  <si>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</si>
  <si>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</si>
  <si>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</si>
  <si>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</si>
  <si>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01.2.01.01-1026</t>
  </si>
  <si>
    <t>ФСБЦ-2022, 01.2.01.01-1026, приказ Минстроя России от 18.05.2022 г. № 378/пр</t>
  </si>
  <si>
    <t>Битум нефтяной дорожный БНД 90/130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</si>
  <si>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</si>
  <si>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</si>
  <si>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</si>
  <si>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10 м2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</si>
  <si>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</si>
  <si>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</si>
  <si>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</si>
  <si>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</si>
  <si>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</si>
  <si>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</si>
  <si>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</si>
  <si>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</si>
  <si>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</si>
  <si>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</si>
  <si>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</si>
  <si>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</si>
  <si>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</si>
  <si>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</si>
  <si>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</si>
  <si>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1-100-40</t>
  </si>
  <si>
    <t>Средний разряд работы 4,0</t>
  </si>
  <si>
    <t>91.08.09-001</t>
  </si>
  <si>
    <t>ФСЭМ-2022, 91.08.09-001, приказ Минстроя России от 18.05.2022 г. № 378/пр</t>
  </si>
  <si>
    <t>Виброплиты с двигателем внутреннего сгорания</t>
  </si>
  <si>
    <t>1-100-22</t>
  </si>
  <si>
    <t>Средний разряд работы 2,2</t>
  </si>
  <si>
    <t>91.12.08-051</t>
  </si>
  <si>
    <t>ФСЭМ-2022, 91.12.08-051, приказ Минстроя России от 18.05.2022 г. № 378/пр</t>
  </si>
  <si>
    <t>Катки прицепные кольчатые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</si>
  <si>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</si>
  <si>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</si>
  <si>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</si>
  <si>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2-100-03</t>
  </si>
  <si>
    <t>Рабочий 3 разряда</t>
  </si>
  <si>
    <t>1.1</t>
  </si>
  <si>
    <t>21.1.07.02</t>
  </si>
  <si>
    <t>ООО "Компания Альянс-Кабель"</t>
  </si>
  <si>
    <t>МО</t>
  </si>
  <si>
    <t>5001055273</t>
  </si>
  <si>
    <t>501201001</t>
  </si>
  <si>
    <t>https://www.a-cab.ru/</t>
  </si>
  <si>
    <t>50</t>
  </si>
  <si>
    <t>РФ</t>
  </si>
  <si>
    <t>1.2</t>
  </si>
  <si>
    <t>ТЦ_21.1.07.02_77_7719546987_25.06.2025_02_1.2</t>
  </si>
  <si>
    <t>ООО ТК "Норма-кабель"</t>
  </si>
  <si>
    <t>7719546987</t>
  </si>
  <si>
    <t>504101001</t>
  </si>
  <si>
    <t>https://www.sip2a.ru/</t>
  </si>
  <si>
    <t>77</t>
  </si>
  <si>
    <t>1.3</t>
  </si>
  <si>
    <t>ТЦ_21.1.07.02_77_7731343944_25.06.2025_02_1.3</t>
  </si>
  <si>
    <t>ООО "СИПснаб"</t>
  </si>
  <si>
    <t>Москва</t>
  </si>
  <si>
    <t>7731343944</t>
  </si>
  <si>
    <t>773101001</t>
  </si>
  <si>
    <t>https://sipsnab.ru/</t>
  </si>
  <si>
    <t>3.1</t>
  </si>
  <si>
    <t>20.2.09.02</t>
  </si>
  <si>
    <t>3.2</t>
  </si>
  <si>
    <t>ТЦ_20.2.09.02_77_7719546987_25.06.2025_02_3.2</t>
  </si>
  <si>
    <t>3.3</t>
  </si>
  <si>
    <t>ТЦ_20.2.09.02_50_7731343944_25.06.2025_02_3.3</t>
  </si>
  <si>
    <t>2.1</t>
  </si>
  <si>
    <t>24.3.03.03</t>
  </si>
  <si>
    <t>2.2</t>
  </si>
  <si>
    <t>ТЦ_24.3.03.03_77_7719546987_25.06.2025_02_2.2</t>
  </si>
  <si>
    <t>2.3</t>
  </si>
  <si>
    <t>ТЦ_24.3.03.03_77_7731343944_25.06.2025_02_2.3</t>
  </si>
  <si>
    <t>Строительство КТП-10/0,4 кВ с установкой трансформатора 250 кВА, КЛ-10 кВ от места врезки в КЛ-10 кВ направлением РУ-10 кВ ТП №20143-I - РУ-10 кВ ТП №25396 до сооружаемой КТП-10/0,4 кВ ПС-110 кВ №316 "Дарьино", прибор учета, в т.ч. ПИР, МО, Одинцовский р-н, д.Маслово, 50:20:0000000:313349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</si>
  <si>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</si>
  <si>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</si>
  <si>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</si>
  <si>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</si>
  <si>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</si>
  <si>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</si>
  <si>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</si>
  <si>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</si>
  <si>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</si>
  <si>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</si>
  <si>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</si>
  <si>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</si>
  <si>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</si>
  <si>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</si>
  <si>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</si>
  <si>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</si>
  <si>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</si>
  <si>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</si>
  <si>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</si>
  <si>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</si>
  <si>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</si>
  <si>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</si>
  <si>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</si>
  <si>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</si>
  <si>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</si>
  <si>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</si>
  <si>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</si>
  <si>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</si>
  <si>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</si>
  <si>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</si>
  <si>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</si>
  <si>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</si>
  <si>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</si>
  <si>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</si>
  <si>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</si>
  <si>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</si>
  <si>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</si>
  <si>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</si>
  <si>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</si>
  <si>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</si>
  <si>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</si>
  <si>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</si>
  <si>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</si>
  <si>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</si>
  <si>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Земляные работы</t>
  </si>
  <si>
    <t>ГЭСН 01-01-010-41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</si>
  <si>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</si>
  <si>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</si>
  <si>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</si>
  <si>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</si>
  <si>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</si>
  <si>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</si>
  <si>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</si>
  <si>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</si>
  <si>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</si>
  <si>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</si>
  <si>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</si>
  <si>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</si>
  <si>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</si>
  <si>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</si>
  <si>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01-01-033-01</t>
  </si>
  <si>
    <t>ГЭСН 01-02-005-01</t>
  </si>
  <si>
    <t>ОТм(ЗТм) Средний разряд машинистов 4</t>
  </si>
  <si>
    <t>ГЭСН 01-02-027-01</t>
  </si>
  <si>
    <t>ОТм(ЗТм) Средний разряд машинистов 6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</si>
  <si>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</si>
  <si>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</si>
  <si>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ГЭСН 01-02-027-04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</si>
  <si>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</si>
  <si>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</si>
  <si>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</si>
  <si>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</si>
  <si>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</si>
  <si>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</si>
  <si>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</si>
  <si>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</si>
  <si>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</si>
  <si>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</si>
  <si>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</si>
  <si>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</si>
  <si>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</si>
  <si>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</si>
  <si>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</si>
  <si>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</si>
  <si>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</si>
  <si>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</si>
  <si>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</si>
  <si>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</si>
  <si>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</si>
  <si>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</si>
  <si>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</si>
  <si>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</si>
  <si>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</si>
  <si>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</si>
  <si>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труб</t>
  </si>
  <si>
    <t>ГЭСН 34-02-003-01</t>
  </si>
  <si>
    <t>М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</si>
  <si>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</si>
  <si>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</si>
  <si>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Раздел: Прокладка кабеля</t>
  </si>
  <si>
    <t>ГЭСНм 08-02-148-05</t>
  </si>
  <si>
    <t>11.1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</si>
  <si>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</si>
  <si>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</si>
  <si>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08-02-381-01</t>
  </si>
  <si>
    <t>12.1</t>
  </si>
  <si>
    <t>Раздел: Материалы</t>
  </si>
  <si>
    <t>Раздел: Благоустройство</t>
  </si>
  <si>
    <t>ГЭСНр 68-02-012-01</t>
  </si>
  <si>
    <t>НР Благоустройство</t>
  </si>
  <si>
    <t>СП Благоустройство</t>
  </si>
  <si>
    <t>ГЭСНр 68-02-004-05</t>
  </si>
  <si>
    <t>ГЭСНр 68-02-004-04</t>
  </si>
  <si>
    <t>ГЭСН 27-04-001-01</t>
  </si>
  <si>
    <t>НР Автомобильные дороги</t>
  </si>
  <si>
    <t>СП Автомобильные дороги</t>
  </si>
  <si>
    <t>ГЭСН 27-06-002-17</t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</si>
  <si>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</si>
  <si>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  (толщиной 6 см)</t>
    </r>
    <r>
      <rPr>
        <i/>
        <sz val="10"/>
        <rFont val="Arial"/>
        <family val="2"/>
        <charset val="204"/>
      </rPr>
      <t xml:space="preserve">
Поправки к: 
М *1,5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</si>
  <si>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</si>
  <si>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</si>
  <si>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</si>
  <si>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 (толщиной 6 см)</t>
    </r>
    <r>
      <rPr>
        <i/>
        <sz val="10"/>
        <rFont val="Arial"/>
        <family val="2"/>
        <charset val="204"/>
      </rPr>
      <t xml:space="preserve">
Поправки к: 
М *2</t>
    </r>
  </si>
  <si>
    <t>ГЭСН 47-01-046-03</t>
  </si>
  <si>
    <t>НР Озеленение. Защитные лесонасаждения</t>
  </si>
  <si>
    <t>СП Озеленение. Защитные лесонасаждения</t>
  </si>
  <si>
    <t>ГЭСН 47-01-046-04</t>
  </si>
  <si>
    <t>ГЭСН 47-01-046-05</t>
  </si>
  <si>
    <t>31.1</t>
  </si>
  <si>
    <t>Исключен
Земля растительная</t>
  </si>
  <si>
    <t>ГЭСН 47-01-046-06</t>
  </si>
  <si>
    <t>Раздел: Погрузка, перевозка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</si>
  <si>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</si>
  <si>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</si>
  <si>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</si>
  <si>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</si>
  <si>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</si>
  <si>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</si>
  <si>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</si>
  <si>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</si>
  <si>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</si>
  <si>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</si>
  <si>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</si>
  <si>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</si>
  <si>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</si>
  <si>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</si>
  <si>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</si>
  <si>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</si>
  <si>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</si>
  <si>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</si>
  <si>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</si>
  <si>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</si>
  <si>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</si>
  <si>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</si>
  <si>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</si>
  <si>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</si>
  <si>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</si>
  <si>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</si>
  <si>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</si>
  <si>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</si>
  <si>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</si>
  <si>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</si>
  <si>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</si>
  <si>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</si>
  <si>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</si>
  <si>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</si>
  <si>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</si>
  <si>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</si>
  <si>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</si>
  <si>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</si>
  <si>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</si>
  <si>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</si>
  <si>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</si>
  <si>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</si>
  <si>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</si>
  <si>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</si>
  <si>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</si>
  <si>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</si>
  <si>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02-01-04. Строительство КЛ-10 кВ (в трубах открыто) от сущ. КЛ-10кВ направлением ТП№20143"1" - ТП№25396 до проектируемой КТП</t>
  </si>
  <si>
    <t>36</t>
  </si>
  <si>
    <t>37</t>
  </si>
  <si>
    <t>38</t>
  </si>
  <si>
    <t>ИТОГИ ПО АКТУ</t>
  </si>
  <si>
    <t>ВСЕГО по акту</t>
  </si>
  <si>
    <t xml:space="preserve">Сдал   </t>
  </si>
  <si>
    <t xml:space="preserve">Принял   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</si>
  <si>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</si>
  <si>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</si>
  <si>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</si>
  <si>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</si>
  <si>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</si>
  <si>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</si>
  <si>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</si>
  <si>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</si>
  <si>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</si>
  <si>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</si>
  <si>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</si>
  <si>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</si>
  <si>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</si>
  <si>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</si>
  <si>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</si>
  <si>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</si>
  <si>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</si>
  <si>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</si>
  <si>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</si>
  <si>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</si>
  <si>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</si>
  <si>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</si>
  <si>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</si>
  <si>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</si>
  <si>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</si>
  <si>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</si>
  <si>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04. Строительство 2КЛ-10 кВ ( открыто в трубах)</t>
  </si>
  <si>
    <t>Застройщик 
(технический заказчик)</t>
  </si>
  <si>
    <t>Конъюнктурный анализ</t>
  </si>
  <si>
    <t>№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</si>
  <si>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</si>
  <si>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</si>
  <si>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</si>
  <si>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</si>
  <si>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</si>
  <si>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</si>
  <si>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</si>
  <si>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</si>
  <si>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</si>
  <si>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Наименование производителя / поставщика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</si>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</sst>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right" vertic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9" xfId="0" applyNumberFormat="1" applyFont="1" applyBorder="1" applyAlignment="1">
      <alignment horizontal="right" wrapText="1"/>
    </xf>
    <xf numFmtId="0" fontId="17" fillId="0" borderId="18" xfId="0" applyNumberFormat="1" applyFont="1" applyBorder="1" applyAlignment="1">
      <alignment horizontal="center" wrapText="1"/>
    </xf>
    <xf numFmtId="0" fontId="26" fillId="0" borderId="2" xfId="0" applyNumberFormat="1" applyFont="1" applyBorder="1" applyAlignment="1">
      <alignment horizontal="center" vertical="top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7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27" fillId="0" borderId="0" xfId="0" applyNumberFormat="1" applyFont="1" applyAlignment="1">
      <alignment horizontal="left" vertical="top" wrapText="1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8" fillId="0" borderId="0" xfId="0" applyNumberFormat="1" applyFont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/>
    <xf numFmtId="0" fontId="29" fillId="0" borderId="3" xfId="0" applyNumberFormat="1" applyFont="1" applyBorder="1" applyAlignment="1">
      <alignment horizontal="center" vertical="center" wrapText="1"/>
    </xf>
    <xf numFmtId="0" fontId="29" fillId="0" borderId="4" xfId="0" applyNumberFormat="1" applyFont="1" applyBorder="1" applyAlignment="1">
      <alignment horizontal="center" vertical="center" wrapText="1"/>
    </xf>
    <xf numFmtId="0" fontId="29" fillId="0" borderId="5" xfId="0" applyNumberFormat="1" applyFont="1" applyBorder="1" applyAlignment="1">
      <alignment horizontal="center" vertical="center" wrapText="1"/>
    </xf>
    <xf numFmtId="0" fontId="29" fillId="0" borderId="6" xfId="0" applyNumberFormat="1" applyFont="1" applyBorder="1" applyAlignment="1">
      <alignment horizontal="center" vertical="center" wrapText="1"/>
    </xf>
    <xf numFmtId="0" fontId="29" fillId="0" borderId="8" xfId="0" applyNumberFormat="1" applyFont="1" applyBorder="1" applyAlignment="1">
      <alignment horizontal="center" vertical="center" wrapText="1"/>
    </xf>
    <xf numFmtId="0" fontId="29" fillId="0" borderId="9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9" fillId="0" borderId="11" xfId="0" applyNumberFormat="1" applyFont="1" applyBorder="1" applyAlignment="1">
      <alignment horizontal="center" vertical="center" wrapText="1"/>
    </xf>
    <xf numFmtId="0" fontId="29" fillId="0" borderId="1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9" fillId="0" borderId="17" xfId="0" applyNumberFormat="1" applyFont="1" applyBorder="1" applyAlignment="1">
      <alignment horizontal="center" vertical="center" wrapText="1"/>
    </xf>
    <xf numFmtId="0" fontId="29" fillId="0" borderId="21" xfId="0" applyNumberFormat="1" applyFont="1" applyBorder="1" applyAlignment="1">
      <alignment horizontal="center" vertical="center" wrapText="1"/>
    </xf>
    <xf numFmtId="0" fontId="29" fillId="0" borderId="2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29" fillId="0" borderId="22" xfId="0" applyNumberFormat="1" applyFont="1" applyBorder="1" applyAlignment="1">
      <alignment horizontal="center" vertical="center" wrapText="1"/>
    </xf>
    <xf numFmtId="0" fontId="29" fillId="0" borderId="23" xfId="0" applyNumberFormat="1" applyFont="1" applyBorder="1" applyAlignment="1">
      <alignment horizontal="center" vertical="center" wrapText="1"/>
    </xf>
    <xf numFmtId="0" fontId="29" fillId="0" borderId="24" xfId="0" applyNumberFormat="1" applyFont="1" applyBorder="1" applyAlignment="1">
      <alignment horizontal="center" vertical="center" wrapText="1"/>
    </xf>
    <xf numFmtId="0" fontId="29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6" fontId="23" fillId="0" borderId="7" xfId="0" applyNumberFormat="1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6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right" vertical="center" wrapText="1"/>
    </xf>
    <xf numFmtId="0" fontId="29" fillId="0" borderId="25" xfId="0" applyNumberFormat="1" applyFont="1" applyBorder="1" applyAlignment="1">
      <alignment horizontal="center" vertical="center" wrapText="1"/>
    </xf>
    <xf numFmtId="0" fontId="29" fillId="0" borderId="19" xfId="0" applyNumberFormat="1" applyFont="1" applyBorder="1" applyAlignment="1">
      <alignment horizontal="center" vertical="center" wrapText="1"/>
    </xf>
    <xf numFmtId="0" fontId="29" fillId="0" borderId="2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E8FD4-1670-404D-A67D-CF2FE1EDB9C5}">
  <sheetPr>
    <pageSetUpPr fitToPage="1"/>
  </sheetPr>
  <dimension ref="A1:CO706"/>
  <sheetViews>
    <sheetView tabSelected="1" view="pageBreakPreview" topLeftCell="A625" zoomScale="60" zoomScaleNormal="100" workbookViewId="0">
      <selection activeCell="A565" sqref="A565"/>
    </sheetView>
  </sheetViews>
  <sheetFormatPr defaultRowHeight="13.35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" customHeight="1" x14ac:dyDescent="0.25">
      <c r="A2" s="9" t="s">
        <v>614</v>
      </c>
      <c r="B2" s="9"/>
      <c r="C2" s="9"/>
      <c r="D2" s="9"/>
      <c r="E2" s="9"/>
      <c r="F2" s="10" t="s">
        <v>653</v>
      </c>
      <c r="G2" s="10"/>
      <c r="H2" s="10"/>
      <c r="I2" s="10"/>
      <c r="J2" s="10"/>
      <c r="K2" s="10"/>
      <c r="L2" s="10"/>
    </row>
    <row r="3" spans="1:93" ht="13.5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" customHeight="1" x14ac:dyDescent="0.25">
      <c r="A4" s="9" t="s">
        <v>615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</v>
      </c>
      <c r="G4" s="10"/>
      <c r="H4" s="10"/>
      <c r="I4" s="10"/>
      <c r="J4" s="10"/>
      <c r="K4" s="10"/>
      <c r="L4" s="10"/>
    </row>
    <row r="5" spans="1:93" ht="13.5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79.900000000000006" x14ac:dyDescent="0.25">
      <c r="A6" s="9" t="s">
        <v>616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5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5" customHeight="1" x14ac:dyDescent="0.25">
      <c r="A8" s="9" t="s">
        <v>617</v>
      </c>
      <c r="B8" s="9"/>
      <c r="C8" s="9"/>
      <c r="D8" s="9"/>
      <c r="E8" s="9"/>
      <c r="F8" s="10" t="s">
        <v>408</v>
      </c>
      <c r="G8" s="10"/>
      <c r="H8" s="10"/>
      <c r="I8" s="10"/>
      <c r="J8" s="10"/>
      <c r="K8" s="10"/>
      <c r="L8" s="10"/>
    </row>
    <row r="9" spans="1:93" ht="13.5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99999999999997" customHeight="1" x14ac:dyDescent="0.25">
      <c r="A10" s="9" t="s">
        <v>618</v>
      </c>
      <c r="B10" s="9"/>
      <c r="C10" s="9"/>
      <c r="D10" s="9"/>
      <c r="E10" s="9"/>
      <c r="F10" s="10" t="s">
        <v>410</v>
      </c>
      <c r="G10" s="10"/>
      <c r="H10" s="10"/>
      <c r="I10" s="10"/>
      <c r="J10" s="10"/>
      <c r="K10" s="10"/>
      <c r="L10" s="10"/>
    </row>
    <row r="11" spans="1:93" ht="13.5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5" customHeight="1" x14ac:dyDescent="0.25">
      <c r="A12" s="9" t="s">
        <v>619</v>
      </c>
      <c r="B12" s="9"/>
      <c r="C12" s="9"/>
      <c r="D12" s="9"/>
      <c r="E12" s="9"/>
      <c r="F12" s="10" t="s">
        <v>654</v>
      </c>
      <c r="G12" s="10"/>
      <c r="H12" s="10"/>
      <c r="I12" s="10"/>
      <c r="J12" s="10"/>
      <c r="K12" s="10"/>
      <c r="L12" s="10"/>
    </row>
    <row r="13" spans="1:93" ht="12.7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" customHeight="1" x14ac:dyDescent="0.25">
      <c r="A14" s="9" t="s">
        <v>620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" customHeight="1" x14ac:dyDescent="0.25">
      <c r="A16" s="9" t="s">
        <v>621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3">
      <c r="A19" s="19" t="s">
        <v>612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9" t="s">
        <v>612</v>
      </c>
    </row>
    <row r="20" spans="1:92" ht="14.4" customHeight="1" x14ac:dyDescent="0.25">
      <c r="A20" s="20" t="s">
        <v>622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1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3">
      <c r="A22" s="19" t="str">
        <f>IF(Source!G12&lt;&gt;"Новый объект", Source!G12, "")</f>
        <v>04. Строительство 2КЛ-10 кВ ( открыто в трубах)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4" customHeight="1" x14ac:dyDescent="0.25">
      <c r="A23" s="20" t="s">
        <v>623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4" customHeight="1" x14ac:dyDescent="0.25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3">
      <c r="A25" s="18" t="str">
        <f>CONCATENATE( "ЛОКАЛЬНАЯ СМЕТА № ", Source!L20, " ",Source!CM20)</f>
        <v xml:space="preserve">ЛОКАЛЬНАЯ СМЕТА № 02-01-04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4.1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7.55" x14ac:dyDescent="0.3">
      <c r="A27" s="26" t="str">
        <f>IF(Source!G20&lt;&gt;"Новая локальная смета", Source!G20, "")</f>
        <v>Строительство КЛ-10 кВ (в трубах открыто) от сущ. КЛ-10кВ направлением ТП№20143"1" - ТП№25396 до проектируемой КТП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CN27" s="60" t="str">
        <f>IF(Source!G20&lt;&gt;"Новая локальная смета", Source!G20, "")</f>
        <v>Строительство КЛ-10 кВ (в трубах открыто) от сущ. КЛ-10кВ направлением ТП№20143"1" - ТП№25396 до проектируемой КТП</v>
      </c>
    </row>
    <row r="28" spans="1:92" ht="14.4" customHeight="1" x14ac:dyDescent="0.25">
      <c r="A28" s="20" t="s">
        <v>624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1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1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3.5" customHeight="1" x14ac:dyDescent="0.25">
      <c r="A31" s="11" t="s">
        <v>625</v>
      </c>
      <c r="B31" s="11"/>
      <c r="C31" s="28" t="s">
        <v>655</v>
      </c>
      <c r="D31" s="11" t="s">
        <v>626</v>
      </c>
      <c r="E31" s="11"/>
      <c r="F31" s="11"/>
      <c r="G31" s="11"/>
      <c r="H31" s="11"/>
      <c r="I31" s="11"/>
      <c r="J31" s="11"/>
      <c r="K31" s="11"/>
      <c r="L31" s="11"/>
    </row>
    <row r="32" spans="1:92" ht="13.5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5" customHeight="1" x14ac:dyDescent="0.25">
      <c r="A33" s="11" t="s">
        <v>627</v>
      </c>
      <c r="B33" s="11"/>
      <c r="C33" s="30" t="s">
        <v>19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" customHeight="1" x14ac:dyDescent="0.25">
      <c r="A34" s="31"/>
      <c r="B34" s="32"/>
      <c r="C34" s="20" t="s">
        <v>628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1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1" customHeight="1" x14ac:dyDescent="0.25">
      <c r="A36" s="33" t="s">
        <v>656</v>
      </c>
      <c r="B36" s="21"/>
      <c r="C36" s="21"/>
      <c r="D36" s="34"/>
      <c r="E36" s="21"/>
      <c r="F36" s="21"/>
      <c r="G36" s="21"/>
      <c r="H36" s="21"/>
      <c r="I36" s="21"/>
      <c r="J36" s="21"/>
      <c r="K36" s="21"/>
      <c r="L36" s="21"/>
    </row>
    <row r="37" spans="1:12" ht="14.1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1" customHeight="1" x14ac:dyDescent="0.25">
      <c r="A38" s="33" t="s">
        <v>629</v>
      </c>
      <c r="B38" s="21"/>
      <c r="C38" s="101">
        <f>C41+C42+C43+C44</f>
        <v>633.42000000000007</v>
      </c>
      <c r="D38" s="35"/>
      <c r="E38" s="11" t="s">
        <v>630</v>
      </c>
      <c r="F38" s="16"/>
      <c r="G38" s="16"/>
      <c r="H38" s="16"/>
      <c r="I38" s="16"/>
      <c r="J38" s="16"/>
      <c r="K38" s="16"/>
      <c r="L38" s="21"/>
    </row>
    <row r="39" spans="1:12" ht="14.1" customHeight="1" x14ac:dyDescent="0.25">
      <c r="A39" s="33"/>
      <c r="B39" s="21"/>
      <c r="C39" s="102"/>
      <c r="D39" s="36"/>
      <c r="E39" s="11"/>
      <c r="F39" s="16"/>
      <c r="G39" s="11" t="s">
        <v>631</v>
      </c>
      <c r="H39" s="21"/>
      <c r="I39" s="11"/>
      <c r="J39" s="11"/>
      <c r="K39" s="104">
        <f>ROUND(SUM(AR52:AR699)/1000, 2)</f>
        <v>82.28</v>
      </c>
      <c r="L39" s="11" t="s">
        <v>630</v>
      </c>
    </row>
    <row r="40" spans="1:12" ht="14.1" customHeight="1" x14ac:dyDescent="0.25">
      <c r="A40" s="21"/>
      <c r="B40" s="37" t="s">
        <v>632</v>
      </c>
      <c r="C40" s="103"/>
      <c r="D40" s="21"/>
      <c r="E40" s="11"/>
      <c r="F40" s="16"/>
      <c r="G40" s="11" t="s">
        <v>633</v>
      </c>
      <c r="H40" s="21"/>
      <c r="I40" s="11"/>
      <c r="J40" s="11"/>
      <c r="K40" s="104">
        <f>ROUND(SUM(AT52:AT699)/1000, 2)</f>
        <v>3.26</v>
      </c>
      <c r="L40" s="11" t="s">
        <v>630</v>
      </c>
    </row>
    <row r="41" spans="1:12" ht="14.1" customHeight="1" x14ac:dyDescent="0.25">
      <c r="A41" s="21"/>
      <c r="B41" s="33" t="s">
        <v>634</v>
      </c>
      <c r="C41" s="101">
        <f>ROUND((Source!F307)/1000, 2)</f>
        <v>508.3</v>
      </c>
      <c r="D41" s="35"/>
      <c r="E41" s="11" t="s">
        <v>630</v>
      </c>
      <c r="F41" s="16"/>
      <c r="G41" s="11" t="s">
        <v>635</v>
      </c>
      <c r="H41" s="21"/>
      <c r="I41" s="11"/>
      <c r="J41" s="36"/>
      <c r="K41" s="105">
        <f>Source!F312</f>
        <v>174.38932700000001</v>
      </c>
      <c r="L41" s="11" t="s">
        <v>414</v>
      </c>
    </row>
    <row r="42" spans="1:12" ht="14.1" customHeight="1" x14ac:dyDescent="0.25">
      <c r="A42" s="21"/>
      <c r="B42" s="33" t="s">
        <v>636</v>
      </c>
      <c r="C42" s="101">
        <f>ROUND((Source!F308)/1000, 2)</f>
        <v>125.12</v>
      </c>
      <c r="D42" s="35"/>
      <c r="E42" s="11" t="s">
        <v>630</v>
      </c>
      <c r="F42" s="16"/>
      <c r="G42" s="11" t="s">
        <v>637</v>
      </c>
      <c r="H42" s="21"/>
      <c r="I42" s="11"/>
      <c r="J42" s="38"/>
      <c r="K42" s="105">
        <f>Source!F313</f>
        <v>5.8236414999999999</v>
      </c>
      <c r="L42" s="11" t="s">
        <v>414</v>
      </c>
    </row>
    <row r="43" spans="1:12" ht="14.1" customHeight="1" x14ac:dyDescent="0.25">
      <c r="A43" s="21"/>
      <c r="B43" s="33" t="s">
        <v>638</v>
      </c>
      <c r="C43" s="101">
        <f>ROUND((Source!F299)/1000, 2)</f>
        <v>0</v>
      </c>
      <c r="D43" s="35"/>
      <c r="E43" s="11" t="s">
        <v>630</v>
      </c>
      <c r="F43" s="16"/>
      <c r="G43" s="11"/>
      <c r="H43" s="11"/>
      <c r="I43" s="11"/>
      <c r="J43" s="11"/>
      <c r="K43" s="16"/>
      <c r="L43" s="11"/>
    </row>
    <row r="44" spans="1:12" ht="14.1" customHeight="1" x14ac:dyDescent="0.25">
      <c r="A44" s="21"/>
      <c r="B44" s="33" t="s">
        <v>639</v>
      </c>
      <c r="C44" s="101">
        <f>ROUND((Source!F309)/1000, 2)</f>
        <v>0</v>
      </c>
      <c r="D44" s="35"/>
      <c r="E44" s="11" t="s">
        <v>630</v>
      </c>
      <c r="F44" s="16"/>
      <c r="G44" s="11"/>
      <c r="H44" s="11"/>
      <c r="I44" s="11"/>
      <c r="J44" s="11"/>
      <c r="K44" s="16"/>
      <c r="L44" s="11"/>
    </row>
    <row r="45" spans="1:12" ht="14.1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5" customHeight="1" x14ac:dyDescent="0.25">
      <c r="A46" s="44" t="s">
        <v>640</v>
      </c>
      <c r="B46" s="44" t="s">
        <v>641</v>
      </c>
      <c r="C46" s="44" t="s">
        <v>642</v>
      </c>
      <c r="D46" s="44" t="s">
        <v>643</v>
      </c>
      <c r="E46" s="42" t="s">
        <v>644</v>
      </c>
      <c r="F46" s="41"/>
      <c r="G46" s="48"/>
      <c r="H46" s="42" t="s">
        <v>645</v>
      </c>
      <c r="I46" s="41"/>
      <c r="J46" s="41"/>
      <c r="K46" s="41"/>
      <c r="L46" s="48"/>
    </row>
    <row r="47" spans="1:12" ht="13.5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5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5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3.25" customHeight="1" x14ac:dyDescent="0.25">
      <c r="A50" s="46"/>
      <c r="B50" s="46"/>
      <c r="C50" s="46"/>
      <c r="D50" s="46"/>
      <c r="E50" s="53" t="s">
        <v>646</v>
      </c>
      <c r="F50" s="53" t="s">
        <v>647</v>
      </c>
      <c r="G50" s="54" t="s">
        <v>648</v>
      </c>
      <c r="H50" s="53" t="s">
        <v>649</v>
      </c>
      <c r="I50" s="53" t="s">
        <v>650</v>
      </c>
      <c r="J50" s="53" t="s">
        <v>651</v>
      </c>
      <c r="K50" s="53" t="s">
        <v>647</v>
      </c>
      <c r="L50" s="53" t="s">
        <v>652</v>
      </c>
    </row>
    <row r="51" spans="1:83" ht="14.1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350000000000001" x14ac:dyDescent="0.25">
      <c r="A53" s="61" t="s">
        <v>657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83" ht="41.75" x14ac:dyDescent="0.25">
      <c r="A54" s="62" t="s">
        <v>22</v>
      </c>
      <c r="B54" s="64" t="s">
        <v>658</v>
      </c>
      <c r="C54" s="64" t="str">
        <f>Source!G28</f>
        <v>Разработка грунта в отвал экскаваторами, вместимость ковша 0,25 м3, группа грунтов: 2</v>
      </c>
      <c r="D54" s="65" t="str">
        <f>Source!H28</f>
        <v>1000 м3</v>
      </c>
      <c r="E54" s="66">
        <f>Source!K28</f>
        <v>2.1000000000000001E-2</v>
      </c>
      <c r="F54" s="66"/>
      <c r="G54" s="66">
        <f>Source!I28</f>
        <v>2.1000000000000001E-2</v>
      </c>
      <c r="H54" s="68"/>
      <c r="I54" s="67"/>
      <c r="J54" s="68"/>
      <c r="K54" s="67"/>
      <c r="L54" s="68"/>
    </row>
    <row r="55" spans="1:83" x14ac:dyDescent="0.25">
      <c r="C55" s="69" t="str">
        <f>"Объем: "&amp;Source!I28&amp;"=21/"&amp;"1000"</f>
        <v>Объем: 0,021=21/1000</v>
      </c>
    </row>
    <row r="56" spans="1:83" ht="14.55" x14ac:dyDescent="0.25">
      <c r="A56" s="63"/>
      <c r="B56" s="66">
        <v>1</v>
      </c>
      <c r="C56" s="63" t="s">
        <v>659</v>
      </c>
      <c r="D56" s="65" t="s">
        <v>414</v>
      </c>
      <c r="E56" s="70"/>
      <c r="F56" s="66"/>
      <c r="G56" s="70">
        <f>Source!U28</f>
        <v>0.18753</v>
      </c>
      <c r="H56" s="66"/>
      <c r="I56" s="66"/>
      <c r="J56" s="66"/>
      <c r="K56" s="66"/>
      <c r="L56" s="71">
        <f>SUM(L57:L57)-SUMIF(CE57:CE57, 1, L57:L57)</f>
        <v>75.88</v>
      </c>
    </row>
    <row r="57" spans="1:83" ht="27.85" x14ac:dyDescent="0.25">
      <c r="A57" s="64"/>
      <c r="B57" s="64" t="s">
        <v>412</v>
      </c>
      <c r="C57" s="64" t="s">
        <v>413</v>
      </c>
      <c r="D57" s="65" t="s">
        <v>414</v>
      </c>
      <c r="E57" s="66">
        <v>8.93</v>
      </c>
      <c r="F57" s="66"/>
      <c r="G57" s="66">
        <f>SmtRes!CX1</f>
        <v>0.18753</v>
      </c>
      <c r="H57" s="68"/>
      <c r="I57" s="67"/>
      <c r="J57" s="68">
        <f>SmtRes!CZ1</f>
        <v>404.65</v>
      </c>
      <c r="K57" s="67"/>
      <c r="L57" s="68">
        <f>SmtRes!DI1</f>
        <v>75.88</v>
      </c>
    </row>
    <row r="58" spans="1:83" ht="14.55" x14ac:dyDescent="0.25">
      <c r="A58" s="63"/>
      <c r="B58" s="66">
        <v>2</v>
      </c>
      <c r="C58" s="63" t="s">
        <v>660</v>
      </c>
      <c r="D58" s="65"/>
      <c r="E58" s="70"/>
      <c r="F58" s="66"/>
      <c r="G58" s="70"/>
      <c r="H58" s="66"/>
      <c r="I58" s="66"/>
      <c r="J58" s="66"/>
      <c r="K58" s="66"/>
      <c r="L58" s="71">
        <f>SUM(L59:L61)-SUMIF(CE59:CE61, 1, L59:L61)</f>
        <v>791.3</v>
      </c>
    </row>
    <row r="59" spans="1:83" ht="14.55" x14ac:dyDescent="0.25">
      <c r="A59" s="63"/>
      <c r="B59" s="66"/>
      <c r="C59" s="63" t="s">
        <v>662</v>
      </c>
      <c r="D59" s="65" t="s">
        <v>414</v>
      </c>
      <c r="E59" s="70"/>
      <c r="F59" s="66"/>
      <c r="G59" s="70">
        <f>Source!V28</f>
        <v>0.97628999999999999</v>
      </c>
      <c r="H59" s="66"/>
      <c r="I59" s="66"/>
      <c r="J59" s="66"/>
      <c r="K59" s="66"/>
      <c r="L59" s="71">
        <f>SUMIF(CE60:CE61, 1, L60:L61)</f>
        <v>558.15</v>
      </c>
      <c r="CE59">
        <v>1</v>
      </c>
    </row>
    <row r="60" spans="1:83" ht="27.85" x14ac:dyDescent="0.25">
      <c r="A60" s="64"/>
      <c r="B60" s="64" t="s">
        <v>417</v>
      </c>
      <c r="C60" s="64" t="s">
        <v>419</v>
      </c>
      <c r="D60" s="65" t="s">
        <v>420</v>
      </c>
      <c r="E60" s="66">
        <v>46.49</v>
      </c>
      <c r="F60" s="66"/>
      <c r="G60" s="66">
        <f>SmtRes!CX3</f>
        <v>0.97628999999999999</v>
      </c>
      <c r="H60" s="68">
        <f>SmtRes!CZ3</f>
        <v>675.43</v>
      </c>
      <c r="I60" s="67">
        <f>SmtRes!AJ3</f>
        <v>1.2</v>
      </c>
      <c r="J60" s="68">
        <f>ROUND(H60*I60, 2)</f>
        <v>810.52</v>
      </c>
      <c r="K60" s="67"/>
      <c r="L60" s="68">
        <f>SmtRes!DG3</f>
        <v>791.3</v>
      </c>
    </row>
    <row r="61" spans="1:83" ht="14.55" x14ac:dyDescent="0.25">
      <c r="A61" s="64"/>
      <c r="B61" s="64" t="s">
        <v>421</v>
      </c>
      <c r="C61" s="72" t="s">
        <v>661</v>
      </c>
      <c r="D61" s="73" t="s">
        <v>414</v>
      </c>
      <c r="E61" s="74">
        <f>SmtRes!DO3*SmtRes!AT3</f>
        <v>46.49</v>
      </c>
      <c r="F61" s="74"/>
      <c r="G61" s="74">
        <f>ROUND(E61*G54, 7)</f>
        <v>0.97628999999999999</v>
      </c>
      <c r="H61" s="75"/>
      <c r="I61" s="76"/>
      <c r="J61" s="75">
        <f>ROUND(SmtRes!AG3/SmtRes!DO3, 2)</f>
        <v>571.71</v>
      </c>
      <c r="K61" s="76"/>
      <c r="L61" s="75">
        <f>SmtRes!DH3</f>
        <v>558.15</v>
      </c>
      <c r="CE61">
        <v>1</v>
      </c>
    </row>
    <row r="62" spans="1:83" ht="14.55" x14ac:dyDescent="0.25">
      <c r="A62" s="64"/>
      <c r="B62" s="64"/>
      <c r="C62" s="78" t="s">
        <v>663</v>
      </c>
      <c r="D62" s="65"/>
      <c r="E62" s="66"/>
      <c r="F62" s="66"/>
      <c r="G62" s="66"/>
      <c r="H62" s="68"/>
      <c r="I62" s="67"/>
      <c r="J62" s="68"/>
      <c r="K62" s="67"/>
      <c r="L62" s="68">
        <f>L56+L58+L59</f>
        <v>1425.33</v>
      </c>
    </row>
    <row r="63" spans="1:83" ht="14.55" x14ac:dyDescent="0.25">
      <c r="A63" s="64"/>
      <c r="B63" s="64"/>
      <c r="C63" s="64" t="s">
        <v>664</v>
      </c>
      <c r="D63" s="65"/>
      <c r="E63" s="66"/>
      <c r="F63" s="66"/>
      <c r="G63" s="66"/>
      <c r="H63" s="68"/>
      <c r="I63" s="67"/>
      <c r="J63" s="68"/>
      <c r="K63" s="67"/>
      <c r="L63" s="68">
        <f>SUM(AR54:AR66)+SUM(AS54:AS66)+SUM(AT54:AT66)+SUM(AU54:AU66)+SUM(AV54:AV66)</f>
        <v>634.03</v>
      </c>
    </row>
    <row r="64" spans="1:83" ht="27.85" x14ac:dyDescent="0.25">
      <c r="A64" s="64"/>
      <c r="B64" s="64" t="s">
        <v>30</v>
      </c>
      <c r="C64" s="64" t="s">
        <v>665</v>
      </c>
      <c r="D64" s="65" t="s">
        <v>162</v>
      </c>
      <c r="E64" s="66">
        <f>Source!BZ28</f>
        <v>92</v>
      </c>
      <c r="F64" s="66"/>
      <c r="G64" s="66">
        <f>Source!AT28</f>
        <v>92</v>
      </c>
      <c r="H64" s="68"/>
      <c r="I64" s="67"/>
      <c r="J64" s="68"/>
      <c r="K64" s="67"/>
      <c r="L64" s="68">
        <f>SUM(AZ54:AZ66)</f>
        <v>583.30999999999995</v>
      </c>
    </row>
    <row r="65" spans="1:82" ht="27.85" x14ac:dyDescent="0.25">
      <c r="A65" s="72"/>
      <c r="B65" s="72" t="s">
        <v>31</v>
      </c>
      <c r="C65" s="72" t="s">
        <v>666</v>
      </c>
      <c r="D65" s="73" t="s">
        <v>162</v>
      </c>
      <c r="E65" s="74">
        <f>Source!CA28</f>
        <v>46</v>
      </c>
      <c r="F65" s="74"/>
      <c r="G65" s="74">
        <f>Source!AU28</f>
        <v>46</v>
      </c>
      <c r="H65" s="75"/>
      <c r="I65" s="76"/>
      <c r="J65" s="75"/>
      <c r="K65" s="76"/>
      <c r="L65" s="75">
        <f>SUM(BA54:BA66)</f>
        <v>291.64999999999998</v>
      </c>
    </row>
    <row r="66" spans="1:82" ht="13.95" x14ac:dyDescent="0.25">
      <c r="C66" s="80" t="s">
        <v>667</v>
      </c>
      <c r="D66" s="80"/>
      <c r="E66" s="80"/>
      <c r="F66" s="80"/>
      <c r="G66" s="80"/>
      <c r="H66" s="80"/>
      <c r="I66" s="81">
        <f>IF(E54&lt;&gt;0,K66/E54, 0)</f>
        <v>109537.61904761904</v>
      </c>
      <c r="J66" s="81"/>
      <c r="K66" s="81">
        <f>L56+L58+L64+L65+L59</f>
        <v>2300.29</v>
      </c>
      <c r="L66" s="81"/>
      <c r="AD66">
        <f>ROUND((Source!AT28/100)*((ROUND(SUMIF(SmtRes!AQ1:'SmtRes'!AQ3,"=1",SmtRes!AD1:'SmtRes'!AD3)*Source!I28, 2)+ROUND(SUMIF(SmtRes!AQ1:'SmtRes'!AQ3,"=1",SmtRes!AC1:'SmtRes'!AC3)*Source!I28, 2))), 2)</f>
        <v>18.87</v>
      </c>
      <c r="AE66">
        <f>ROUND((Source!AU28/100)*((ROUND(SUMIF(SmtRes!AQ1:'SmtRes'!AQ3,"=1",SmtRes!AD1:'SmtRes'!AD3)*Source!I28, 2)+ROUND(SUMIF(SmtRes!AQ1:'SmtRes'!AQ3,"=1",SmtRes!AC1:'SmtRes'!AC3)*Source!I28, 2))), 2)</f>
        <v>9.43</v>
      </c>
      <c r="AN66" s="77">
        <f>L56+L58+L64+L65+L59</f>
        <v>2300.29</v>
      </c>
      <c r="AO66" s="77">
        <f>L58</f>
        <v>791.3</v>
      </c>
      <c r="AQ66" t="s">
        <v>668</v>
      </c>
      <c r="AR66" s="77">
        <f>L56</f>
        <v>75.88</v>
      </c>
      <c r="AT66" s="77">
        <f>L59</f>
        <v>558.15</v>
      </c>
      <c r="AV66" t="s">
        <v>668</v>
      </c>
      <c r="AW66">
        <f>0</f>
        <v>0</v>
      </c>
      <c r="AZ66">
        <f>Source!X28</f>
        <v>583.30999999999995</v>
      </c>
      <c r="BA66">
        <f>Source!Y28</f>
        <v>291.64999999999998</v>
      </c>
      <c r="CD66">
        <v>1</v>
      </c>
    </row>
    <row r="67" spans="1:82" ht="41.75" x14ac:dyDescent="0.25">
      <c r="A67" s="62" t="s">
        <v>32</v>
      </c>
      <c r="B67" s="64" t="s">
        <v>669</v>
      </c>
      <c r="C67" s="64" t="str">
        <f>Source!G29</f>
        <v>Разработка грунта вручную в траншеях глубиной до 2 м без креплений с откосами, группа грунтов: 2</v>
      </c>
      <c r="D67" s="65" t="str">
        <f>Source!H29</f>
        <v>100 м3</v>
      </c>
      <c r="E67" s="66">
        <f>Source!K29</f>
        <v>0.09</v>
      </c>
      <c r="F67" s="66"/>
      <c r="G67" s="66">
        <f>Source!I29</f>
        <v>0.09</v>
      </c>
      <c r="H67" s="68"/>
      <c r="I67" s="67"/>
      <c r="J67" s="68"/>
      <c r="K67" s="67"/>
      <c r="L67" s="68"/>
    </row>
    <row r="68" spans="1:82" x14ac:dyDescent="0.25">
      <c r="C68" s="69" t="str">
        <f>"Объем: "&amp;Source!I29&amp;"=9/"&amp;"100"</f>
        <v>Объем: 0,09=9/100</v>
      </c>
    </row>
    <row r="69" spans="1:82" ht="14.55" x14ac:dyDescent="0.25">
      <c r="A69" s="63"/>
      <c r="B69" s="66">
        <v>1</v>
      </c>
      <c r="C69" s="63" t="s">
        <v>659</v>
      </c>
      <c r="D69" s="65" t="s">
        <v>414</v>
      </c>
      <c r="E69" s="70"/>
      <c r="F69" s="66"/>
      <c r="G69" s="70">
        <f>Source!U29</f>
        <v>13.86</v>
      </c>
      <c r="H69" s="66"/>
      <c r="I69" s="66"/>
      <c r="J69" s="66"/>
      <c r="K69" s="66"/>
      <c r="L69" s="71">
        <f>SUM(L70:L70)-SUMIF(CE70:CE70, 1, L70:L70)</f>
        <v>5608.45</v>
      </c>
    </row>
    <row r="70" spans="1:82" ht="27.85" x14ac:dyDescent="0.25">
      <c r="A70" s="64"/>
      <c r="B70" s="64" t="s">
        <v>412</v>
      </c>
      <c r="C70" s="72" t="s">
        <v>413</v>
      </c>
      <c r="D70" s="73" t="s">
        <v>414</v>
      </c>
      <c r="E70" s="74">
        <v>154</v>
      </c>
      <c r="F70" s="74"/>
      <c r="G70" s="74">
        <f>SmtRes!CX4</f>
        <v>13.86</v>
      </c>
      <c r="H70" s="75"/>
      <c r="I70" s="76"/>
      <c r="J70" s="75">
        <f>SmtRes!CZ4</f>
        <v>404.65</v>
      </c>
      <c r="K70" s="76"/>
      <c r="L70" s="75">
        <f>SmtRes!DI4</f>
        <v>5608.45</v>
      </c>
    </row>
    <row r="71" spans="1:82" ht="14.55" x14ac:dyDescent="0.25">
      <c r="A71" s="64"/>
      <c r="B71" s="64"/>
      <c r="C71" s="78" t="s">
        <v>663</v>
      </c>
      <c r="D71" s="65"/>
      <c r="E71" s="66"/>
      <c r="F71" s="66"/>
      <c r="G71" s="66"/>
      <c r="H71" s="68"/>
      <c r="I71" s="67"/>
      <c r="J71" s="68"/>
      <c r="K71" s="67"/>
      <c r="L71" s="68">
        <f>L69</f>
        <v>5608.45</v>
      </c>
    </row>
    <row r="72" spans="1:82" ht="14.55" x14ac:dyDescent="0.25">
      <c r="A72" s="64"/>
      <c r="B72" s="64"/>
      <c r="C72" s="64" t="s">
        <v>664</v>
      </c>
      <c r="D72" s="65"/>
      <c r="E72" s="66"/>
      <c r="F72" s="66"/>
      <c r="G72" s="66"/>
      <c r="H72" s="68"/>
      <c r="I72" s="67"/>
      <c r="J72" s="68"/>
      <c r="K72" s="67"/>
      <c r="L72" s="68">
        <f>SUM(AR67:AR75)+SUM(AS67:AS75)+SUM(AT67:AT75)+SUM(AU67:AU75)+SUM(AV67:AV75)</f>
        <v>5608.45</v>
      </c>
    </row>
    <row r="73" spans="1:82" ht="27.85" x14ac:dyDescent="0.25">
      <c r="A73" s="64"/>
      <c r="B73" s="64" t="s">
        <v>38</v>
      </c>
      <c r="C73" s="64" t="s">
        <v>670</v>
      </c>
      <c r="D73" s="65" t="s">
        <v>162</v>
      </c>
      <c r="E73" s="66">
        <f>Source!BZ29</f>
        <v>89</v>
      </c>
      <c r="F73" s="66"/>
      <c r="G73" s="66">
        <f>Source!AT29</f>
        <v>89</v>
      </c>
      <c r="H73" s="68"/>
      <c r="I73" s="67"/>
      <c r="J73" s="68"/>
      <c r="K73" s="67"/>
      <c r="L73" s="68">
        <f>SUM(AZ67:AZ75)</f>
        <v>4991.5200000000004</v>
      </c>
    </row>
    <row r="74" spans="1:82" ht="27.85" x14ac:dyDescent="0.25">
      <c r="A74" s="72"/>
      <c r="B74" s="72" t="s">
        <v>39</v>
      </c>
      <c r="C74" s="72" t="s">
        <v>671</v>
      </c>
      <c r="D74" s="73" t="s">
        <v>162</v>
      </c>
      <c r="E74" s="74">
        <f>Source!CA29</f>
        <v>40</v>
      </c>
      <c r="F74" s="74"/>
      <c r="G74" s="74">
        <f>Source!AU29</f>
        <v>40</v>
      </c>
      <c r="H74" s="75"/>
      <c r="I74" s="76"/>
      <c r="J74" s="75"/>
      <c r="K74" s="76"/>
      <c r="L74" s="75">
        <f>SUM(BA67:BA75)</f>
        <v>2243.38</v>
      </c>
    </row>
    <row r="75" spans="1:82" ht="13.95" x14ac:dyDescent="0.25">
      <c r="C75" s="80" t="s">
        <v>667</v>
      </c>
      <c r="D75" s="80"/>
      <c r="E75" s="80"/>
      <c r="F75" s="80"/>
      <c r="G75" s="80"/>
      <c r="H75" s="80"/>
      <c r="I75" s="81">
        <f>IF(E67&lt;&gt;0,K75/E67, 0)</f>
        <v>142703.88888888891</v>
      </c>
      <c r="J75" s="81"/>
      <c r="K75" s="81">
        <f>L69+L73+L74</f>
        <v>12843.350000000002</v>
      </c>
      <c r="L75" s="81"/>
      <c r="AD75">
        <f>ROUND((Source!AT29/100)*((ROUND(SUMIF(SmtRes!AQ4:'SmtRes'!AQ4,"=1",SmtRes!AD4:'SmtRes'!AD4)*Source!I29, 2)+ROUND(SUMIF(SmtRes!AQ4:'SmtRes'!AQ4,"=1",SmtRes!AC4:'SmtRes'!AC4)*Source!I29, 2))), 2)</f>
        <v>32.409999999999997</v>
      </c>
      <c r="AE75">
        <f>ROUND((Source!AU29/100)*((ROUND(SUMIF(SmtRes!AQ4:'SmtRes'!AQ4,"=1",SmtRes!AD4:'SmtRes'!AD4)*Source!I29, 2)+ROUND(SUMIF(SmtRes!AQ4:'SmtRes'!AQ4,"=1",SmtRes!AC4:'SmtRes'!AC4)*Source!I29, 2))), 2)</f>
        <v>14.57</v>
      </c>
      <c r="AN75" s="77">
        <f>L69+L73+L74</f>
        <v>12843.350000000002</v>
      </c>
      <c r="AO75">
        <f>0</f>
        <v>0</v>
      </c>
      <c r="AQ75" t="s">
        <v>668</v>
      </c>
      <c r="AR75" s="77">
        <f>L69</f>
        <v>5608.45</v>
      </c>
      <c r="AT75">
        <f>0</f>
        <v>0</v>
      </c>
      <c r="AV75" t="s">
        <v>668</v>
      </c>
      <c r="AW75">
        <f>0</f>
        <v>0</v>
      </c>
      <c r="AZ75">
        <f>Source!X29</f>
        <v>4991.5200000000004</v>
      </c>
      <c r="BA75">
        <f>Source!Y29</f>
        <v>2243.38</v>
      </c>
      <c r="CD75">
        <v>1</v>
      </c>
    </row>
    <row r="76" spans="1:82" ht="27.85" x14ac:dyDescent="0.25">
      <c r="A76" s="62" t="s">
        <v>40</v>
      </c>
      <c r="B76" s="64" t="s">
        <v>672</v>
      </c>
      <c r="C76" s="64" t="str">
        <f>Source!G30</f>
        <v>Засыпка вручную траншей, пазух котлованов и ям, группа грунтов: 1</v>
      </c>
      <c r="D76" s="65" t="str">
        <f>Source!H30</f>
        <v>100 м3</v>
      </c>
      <c r="E76" s="66">
        <f>Source!K30</f>
        <v>6.7500000000000004E-2</v>
      </c>
      <c r="F76" s="66"/>
      <c r="G76" s="66">
        <f>Source!I30</f>
        <v>6.7500000000000004E-2</v>
      </c>
      <c r="H76" s="68"/>
      <c r="I76" s="67"/>
      <c r="J76" s="68"/>
      <c r="K76" s="67"/>
      <c r="L76" s="68"/>
    </row>
    <row r="77" spans="1:82" x14ac:dyDescent="0.25">
      <c r="C77" s="69" t="str">
        <f>"Объем: "&amp;Source!I30&amp;"=6,75/"&amp;"100"</f>
        <v>Объем: 0,0675=6,75/100</v>
      </c>
    </row>
    <row r="78" spans="1:82" ht="14.55" x14ac:dyDescent="0.25">
      <c r="A78" s="63"/>
      <c r="B78" s="66">
        <v>1</v>
      </c>
      <c r="C78" s="63" t="s">
        <v>659</v>
      </c>
      <c r="D78" s="65" t="s">
        <v>414</v>
      </c>
      <c r="E78" s="70"/>
      <c r="F78" s="66"/>
      <c r="G78" s="70">
        <f>Source!U30</f>
        <v>5.9737499999999999</v>
      </c>
      <c r="H78" s="66"/>
      <c r="I78" s="66"/>
      <c r="J78" s="66"/>
      <c r="K78" s="66"/>
      <c r="L78" s="71">
        <f>SUM(L79:L79)-SUMIF(CE79:CE79, 1, L79:L79)</f>
        <v>2317.52</v>
      </c>
    </row>
    <row r="79" spans="1:82" ht="27.85" x14ac:dyDescent="0.25">
      <c r="A79" s="64"/>
      <c r="B79" s="64" t="s">
        <v>422</v>
      </c>
      <c r="C79" s="72" t="s">
        <v>423</v>
      </c>
      <c r="D79" s="73" t="s">
        <v>414</v>
      </c>
      <c r="E79" s="74">
        <v>88.5</v>
      </c>
      <c r="F79" s="74"/>
      <c r="G79" s="74">
        <f>SmtRes!CX5</f>
        <v>5.9737499999999999</v>
      </c>
      <c r="H79" s="75"/>
      <c r="I79" s="76"/>
      <c r="J79" s="75">
        <f>SmtRes!CZ5</f>
        <v>387.95</v>
      </c>
      <c r="K79" s="76"/>
      <c r="L79" s="75">
        <f>SmtRes!DI5</f>
        <v>2317.52</v>
      </c>
    </row>
    <row r="80" spans="1:82" ht="14.55" x14ac:dyDescent="0.25">
      <c r="A80" s="64"/>
      <c r="B80" s="64"/>
      <c r="C80" s="78" t="s">
        <v>663</v>
      </c>
      <c r="D80" s="65"/>
      <c r="E80" s="66"/>
      <c r="F80" s="66"/>
      <c r="G80" s="66"/>
      <c r="H80" s="68"/>
      <c r="I80" s="67"/>
      <c r="J80" s="68"/>
      <c r="K80" s="67"/>
      <c r="L80" s="68">
        <f>L78</f>
        <v>2317.52</v>
      </c>
    </row>
    <row r="81" spans="1:83" ht="14.55" x14ac:dyDescent="0.25">
      <c r="A81" s="64"/>
      <c r="B81" s="64"/>
      <c r="C81" s="64" t="s">
        <v>664</v>
      </c>
      <c r="D81" s="65"/>
      <c r="E81" s="66"/>
      <c r="F81" s="66"/>
      <c r="G81" s="66"/>
      <c r="H81" s="68"/>
      <c r="I81" s="67"/>
      <c r="J81" s="68"/>
      <c r="K81" s="67"/>
      <c r="L81" s="68">
        <f>SUM(AR76:AR84)+SUM(AS76:AS84)+SUM(AT76:AT84)+SUM(AU76:AU84)+SUM(AV76:AV84)</f>
        <v>2317.52</v>
      </c>
    </row>
    <row r="82" spans="1:83" ht="27.85" x14ac:dyDescent="0.25">
      <c r="A82" s="64"/>
      <c r="B82" s="64" t="s">
        <v>38</v>
      </c>
      <c r="C82" s="64" t="s">
        <v>670</v>
      </c>
      <c r="D82" s="65" t="s">
        <v>162</v>
      </c>
      <c r="E82" s="66">
        <f>Source!BZ30</f>
        <v>89</v>
      </c>
      <c r="F82" s="66"/>
      <c r="G82" s="66">
        <f>Source!AT30</f>
        <v>89</v>
      </c>
      <c r="H82" s="68"/>
      <c r="I82" s="67"/>
      <c r="J82" s="68"/>
      <c r="K82" s="67"/>
      <c r="L82" s="68">
        <f>SUM(AZ76:AZ84)</f>
        <v>2062.59</v>
      </c>
    </row>
    <row r="83" spans="1:83" ht="27.85" x14ac:dyDescent="0.25">
      <c r="A83" s="72"/>
      <c r="B83" s="72" t="s">
        <v>39</v>
      </c>
      <c r="C83" s="72" t="s">
        <v>671</v>
      </c>
      <c r="D83" s="73" t="s">
        <v>162</v>
      </c>
      <c r="E83" s="74">
        <f>Source!CA30</f>
        <v>40</v>
      </c>
      <c r="F83" s="74"/>
      <c r="G83" s="74">
        <f>Source!AU30</f>
        <v>40</v>
      </c>
      <c r="H83" s="75"/>
      <c r="I83" s="76"/>
      <c r="J83" s="75"/>
      <c r="K83" s="76"/>
      <c r="L83" s="75">
        <f>SUM(BA76:BA84)</f>
        <v>927.01</v>
      </c>
    </row>
    <row r="84" spans="1:83" ht="13.95" x14ac:dyDescent="0.25">
      <c r="C84" s="80" t="s">
        <v>667</v>
      </c>
      <c r="D84" s="80"/>
      <c r="E84" s="80"/>
      <c r="F84" s="80"/>
      <c r="G84" s="80"/>
      <c r="H84" s="80"/>
      <c r="I84" s="81">
        <f>IF(E76&lt;&gt;0,K84/E76, 0)</f>
        <v>78624</v>
      </c>
      <c r="J84" s="81"/>
      <c r="K84" s="81">
        <f>L78+L82+L83</f>
        <v>5307.1200000000008</v>
      </c>
      <c r="L84" s="81"/>
      <c r="AD84">
        <f>ROUND((Source!AT30/100)*((ROUND(SUMIF(SmtRes!AQ5:'SmtRes'!AQ5,"=1",SmtRes!AD5:'SmtRes'!AD5)*Source!I30, 2)+ROUND(SUMIF(SmtRes!AQ5:'SmtRes'!AQ5,"=1",SmtRes!AC5:'SmtRes'!AC5)*Source!I30, 2))), 2)</f>
        <v>23.31</v>
      </c>
      <c r="AE84">
        <f>ROUND((Source!AU30/100)*((ROUND(SUMIF(SmtRes!AQ5:'SmtRes'!AQ5,"=1",SmtRes!AD5:'SmtRes'!AD5)*Source!I30, 2)+ROUND(SUMIF(SmtRes!AQ5:'SmtRes'!AQ5,"=1",SmtRes!AC5:'SmtRes'!AC5)*Source!I30, 2))), 2)</f>
        <v>10.48</v>
      </c>
      <c r="AN84" s="77">
        <f>L78+L82+L83</f>
        <v>5307.1200000000008</v>
      </c>
      <c r="AO84">
        <f>0</f>
        <v>0</v>
      </c>
      <c r="AQ84" t="s">
        <v>668</v>
      </c>
      <c r="AR84" s="77">
        <f>L78</f>
        <v>2317.52</v>
      </c>
      <c r="AT84">
        <f>0</f>
        <v>0</v>
      </c>
      <c r="AV84" t="s">
        <v>668</v>
      </c>
      <c r="AW84">
        <f>0</f>
        <v>0</v>
      </c>
      <c r="AZ84">
        <f>Source!X30</f>
        <v>2062.59</v>
      </c>
      <c r="BA84">
        <f>Source!Y30</f>
        <v>927.01</v>
      </c>
      <c r="CD84">
        <v>1</v>
      </c>
    </row>
    <row r="85" spans="1:83" ht="55.7" x14ac:dyDescent="0.25">
      <c r="A85" s="62" t="s">
        <v>44</v>
      </c>
      <c r="B85" s="64" t="s">
        <v>673</v>
      </c>
      <c r="C85" s="64" t="str">
        <f>Source!G31</f>
        <v>Засыпка траншей и котлованов с перемещением грунта до 5 м бульдозерами мощностью: 59 кВт (80 л.с.), группа грунтов 1</v>
      </c>
      <c r="D85" s="65" t="str">
        <f>Source!H31</f>
        <v>1000 м3</v>
      </c>
      <c r="E85" s="66">
        <f>Source!K31</f>
        <v>1.575E-2</v>
      </c>
      <c r="F85" s="66"/>
      <c r="G85" s="66">
        <f>Source!I31</f>
        <v>1.575E-2</v>
      </c>
      <c r="H85" s="68"/>
      <c r="I85" s="67"/>
      <c r="J85" s="68"/>
      <c r="K85" s="67"/>
      <c r="L85" s="68"/>
    </row>
    <row r="86" spans="1:83" x14ac:dyDescent="0.25">
      <c r="C86" s="69" t="str">
        <f>"Объем: "&amp;Source!I31&amp;"=15,75/"&amp;"1000"</f>
        <v>Объем: 0,01575=15,75/1000</v>
      </c>
    </row>
    <row r="87" spans="1:83" ht="14.55" x14ac:dyDescent="0.25">
      <c r="A87" s="63"/>
      <c r="B87" s="66">
        <v>2</v>
      </c>
      <c r="C87" s="63" t="s">
        <v>660</v>
      </c>
      <c r="D87" s="65"/>
      <c r="E87" s="70"/>
      <c r="F87" s="66"/>
      <c r="G87" s="70"/>
      <c r="H87" s="66"/>
      <c r="I87" s="66"/>
      <c r="J87" s="66"/>
      <c r="K87" s="66"/>
      <c r="L87" s="71">
        <f>SUM(L88:L90)-SUMIF(CE88:CE90, 1, L88:L90)</f>
        <v>122.58000000000001</v>
      </c>
    </row>
    <row r="88" spans="1:83" ht="14.55" x14ac:dyDescent="0.25">
      <c r="A88" s="63"/>
      <c r="B88" s="66"/>
      <c r="C88" s="63" t="s">
        <v>662</v>
      </c>
      <c r="D88" s="65" t="s">
        <v>414</v>
      </c>
      <c r="E88" s="70"/>
      <c r="F88" s="66"/>
      <c r="G88" s="70">
        <f>Source!V31</f>
        <v>0.1088325</v>
      </c>
      <c r="H88" s="66"/>
      <c r="I88" s="66"/>
      <c r="J88" s="66"/>
      <c r="K88" s="66"/>
      <c r="L88" s="71">
        <f>SUMIF(CE89:CE90, 1, L89:L90)</f>
        <v>59.59</v>
      </c>
      <c r="CE88">
        <v>1</v>
      </c>
    </row>
    <row r="89" spans="1:83" ht="14.55" x14ac:dyDescent="0.25">
      <c r="A89" s="64"/>
      <c r="B89" s="64" t="s">
        <v>424</v>
      </c>
      <c r="C89" s="64" t="s">
        <v>426</v>
      </c>
      <c r="D89" s="65" t="s">
        <v>420</v>
      </c>
      <c r="E89" s="66">
        <v>6.91</v>
      </c>
      <c r="F89" s="66"/>
      <c r="G89" s="66">
        <f>SmtRes!CX7</f>
        <v>0.1088325</v>
      </c>
      <c r="H89" s="68">
        <f>SmtRes!CZ7</f>
        <v>828.16</v>
      </c>
      <c r="I89" s="67">
        <f>SmtRes!AJ7</f>
        <v>1.36</v>
      </c>
      <c r="J89" s="68">
        <f>ROUND(H89*I89, 2)</f>
        <v>1126.3</v>
      </c>
      <c r="K89" s="67"/>
      <c r="L89" s="68">
        <f>SmtRes!DG7</f>
        <v>122.58</v>
      </c>
    </row>
    <row r="90" spans="1:83" ht="14.55" x14ac:dyDescent="0.25">
      <c r="A90" s="64"/>
      <c r="B90" s="64" t="s">
        <v>421</v>
      </c>
      <c r="C90" s="72" t="s">
        <v>661</v>
      </c>
      <c r="D90" s="73" t="s">
        <v>414</v>
      </c>
      <c r="E90" s="74">
        <f>SmtRes!DO7*SmtRes!AT7</f>
        <v>6.91</v>
      </c>
      <c r="F90" s="74"/>
      <c r="G90" s="74">
        <f>ROUND(E90*G85, 7)</f>
        <v>0.1088325</v>
      </c>
      <c r="H90" s="75"/>
      <c r="I90" s="76"/>
      <c r="J90" s="75">
        <f>ROUND(SmtRes!AG7/SmtRes!DO7, 2)</f>
        <v>547.58000000000004</v>
      </c>
      <c r="K90" s="76"/>
      <c r="L90" s="75">
        <f>SmtRes!DH7</f>
        <v>59.59</v>
      </c>
      <c r="CE90">
        <v>1</v>
      </c>
    </row>
    <row r="91" spans="1:83" ht="14.55" x14ac:dyDescent="0.25">
      <c r="A91" s="64"/>
      <c r="B91" s="64"/>
      <c r="C91" s="78" t="s">
        <v>663</v>
      </c>
      <c r="D91" s="65"/>
      <c r="E91" s="66"/>
      <c r="F91" s="66"/>
      <c r="G91" s="66"/>
      <c r="H91" s="68"/>
      <c r="I91" s="67"/>
      <c r="J91" s="68"/>
      <c r="K91" s="67"/>
      <c r="L91" s="68">
        <f>L87+L88</f>
        <v>182.17000000000002</v>
      </c>
    </row>
    <row r="92" spans="1:83" ht="14.55" x14ac:dyDescent="0.25">
      <c r="A92" s="64"/>
      <c r="B92" s="64"/>
      <c r="C92" s="64" t="s">
        <v>664</v>
      </c>
      <c r="D92" s="65"/>
      <c r="E92" s="66"/>
      <c r="F92" s="66"/>
      <c r="G92" s="66"/>
      <c r="H92" s="68"/>
      <c r="I92" s="67"/>
      <c r="J92" s="68"/>
      <c r="K92" s="67"/>
      <c r="L92" s="68">
        <f>SUM(AR85:AR95)+SUM(AS85:AS95)+SUM(AT85:AT95)+SUM(AU85:AU95)+SUM(AV85:AV95)</f>
        <v>59.59</v>
      </c>
    </row>
    <row r="93" spans="1:83" ht="27.85" x14ac:dyDescent="0.25">
      <c r="A93" s="64"/>
      <c r="B93" s="64" t="s">
        <v>30</v>
      </c>
      <c r="C93" s="64" t="s">
        <v>665</v>
      </c>
      <c r="D93" s="65" t="s">
        <v>162</v>
      </c>
      <c r="E93" s="66">
        <f>Source!BZ31</f>
        <v>92</v>
      </c>
      <c r="F93" s="66"/>
      <c r="G93" s="66">
        <f>Source!AT31</f>
        <v>92</v>
      </c>
      <c r="H93" s="68"/>
      <c r="I93" s="67"/>
      <c r="J93" s="68"/>
      <c r="K93" s="67"/>
      <c r="L93" s="68">
        <f>SUM(AZ85:AZ95)</f>
        <v>54.82</v>
      </c>
    </row>
    <row r="94" spans="1:83" ht="27.85" x14ac:dyDescent="0.25">
      <c r="A94" s="72"/>
      <c r="B94" s="72" t="s">
        <v>31</v>
      </c>
      <c r="C94" s="72" t="s">
        <v>666</v>
      </c>
      <c r="D94" s="73" t="s">
        <v>162</v>
      </c>
      <c r="E94" s="74">
        <f>Source!CA31</f>
        <v>46</v>
      </c>
      <c r="F94" s="74"/>
      <c r="G94" s="74">
        <f>Source!AU31</f>
        <v>46</v>
      </c>
      <c r="H94" s="75"/>
      <c r="I94" s="76"/>
      <c r="J94" s="75"/>
      <c r="K94" s="76"/>
      <c r="L94" s="75">
        <f>SUM(BA85:BA95)</f>
        <v>27.41</v>
      </c>
    </row>
    <row r="95" spans="1:83" ht="13.95" x14ac:dyDescent="0.25">
      <c r="C95" s="80" t="s">
        <v>667</v>
      </c>
      <c r="D95" s="80"/>
      <c r="E95" s="80"/>
      <c r="F95" s="80"/>
      <c r="G95" s="80"/>
      <c r="H95" s="80"/>
      <c r="I95" s="81">
        <f>IF(E85&lt;&gt;0,K95/E85, 0)</f>
        <v>16787.301587301587</v>
      </c>
      <c r="J95" s="81"/>
      <c r="K95" s="81">
        <f>L87+L93+L94+L88</f>
        <v>264.39999999999998</v>
      </c>
      <c r="L95" s="81"/>
      <c r="AD95">
        <f>ROUND((Source!AT31/100)*((ROUND(SUMIF(SmtRes!AQ6:'SmtRes'!AQ7,"=1",SmtRes!AD6:'SmtRes'!AD7)*Source!I31, 2)+ROUND(SUMIF(SmtRes!AQ6:'SmtRes'!AQ7,"=1",SmtRes!AC6:'SmtRes'!AC7)*Source!I31, 2))), 2)</f>
        <v>7.93</v>
      </c>
      <c r="AE95">
        <f>ROUND((Source!AU31/100)*((ROUND(SUMIF(SmtRes!AQ6:'SmtRes'!AQ7,"=1",SmtRes!AD6:'SmtRes'!AD7)*Source!I31, 2)+ROUND(SUMIF(SmtRes!AQ6:'SmtRes'!AQ7,"=1",SmtRes!AC6:'SmtRes'!AC7)*Source!I31, 2))), 2)</f>
        <v>3.97</v>
      </c>
      <c r="AN95" s="77">
        <f>L87+L93+L94+L88</f>
        <v>264.39999999999998</v>
      </c>
      <c r="AO95" s="77">
        <f>L87</f>
        <v>122.58000000000001</v>
      </c>
      <c r="AQ95" t="s">
        <v>668</v>
      </c>
      <c r="AR95">
        <f>0</f>
        <v>0</v>
      </c>
      <c r="AT95" s="77">
        <f>L88</f>
        <v>59.59</v>
      </c>
      <c r="AV95" t="s">
        <v>668</v>
      </c>
      <c r="AW95">
        <f>0</f>
        <v>0</v>
      </c>
      <c r="AZ95">
        <f>Source!X31</f>
        <v>54.82</v>
      </c>
      <c r="BA95">
        <f>Source!Y31</f>
        <v>27.41</v>
      </c>
      <c r="CD95">
        <v>1</v>
      </c>
    </row>
    <row r="96" spans="1:83" ht="27.85" x14ac:dyDescent="0.25">
      <c r="A96" s="62" t="s">
        <v>48</v>
      </c>
      <c r="B96" s="64" t="s">
        <v>674</v>
      </c>
      <c r="C96" s="64" t="str">
        <f>Source!G32</f>
        <v>Уплотнение грунта пневматическими трамбовками, группа грунтов: 1-2</v>
      </c>
      <c r="D96" s="65" t="str">
        <f>Source!H32</f>
        <v>100 м3</v>
      </c>
      <c r="E96" s="66">
        <f>Source!K32</f>
        <v>0.1575</v>
      </c>
      <c r="F96" s="66"/>
      <c r="G96" s="66">
        <f>Source!I32</f>
        <v>0.1575</v>
      </c>
      <c r="H96" s="68"/>
      <c r="I96" s="67"/>
      <c r="J96" s="68"/>
      <c r="K96" s="67"/>
      <c r="L96" s="68"/>
    </row>
    <row r="97" spans="1:83" x14ac:dyDescent="0.25">
      <c r="C97" s="69" t="str">
        <f>"Объем: "&amp;Source!I32&amp;"=15,75/"&amp;"100"</f>
        <v>Объем: 0,1575=15,75/100</v>
      </c>
    </row>
    <row r="98" spans="1:83" ht="14.55" x14ac:dyDescent="0.25">
      <c r="A98" s="63"/>
      <c r="B98" s="66">
        <v>1</v>
      </c>
      <c r="C98" s="63" t="s">
        <v>659</v>
      </c>
      <c r="D98" s="65" t="s">
        <v>414</v>
      </c>
      <c r="E98" s="70"/>
      <c r="F98" s="66"/>
      <c r="G98" s="70">
        <f>Source!U32</f>
        <v>1.9734750000000001</v>
      </c>
      <c r="H98" s="66"/>
      <c r="I98" s="66"/>
      <c r="J98" s="66"/>
      <c r="K98" s="66"/>
      <c r="L98" s="71">
        <f>SUM(L99:L99)-SUMIF(CE99:CE99, 1, L99:L99)</f>
        <v>871.84</v>
      </c>
    </row>
    <row r="99" spans="1:83" ht="27.85" x14ac:dyDescent="0.25">
      <c r="A99" s="64"/>
      <c r="B99" s="64" t="s">
        <v>427</v>
      </c>
      <c r="C99" s="64" t="s">
        <v>428</v>
      </c>
      <c r="D99" s="65" t="s">
        <v>414</v>
      </c>
      <c r="E99" s="66">
        <v>12.53</v>
      </c>
      <c r="F99" s="66"/>
      <c r="G99" s="66">
        <f>SmtRes!CX8</f>
        <v>1.9734750000000001</v>
      </c>
      <c r="H99" s="68"/>
      <c r="I99" s="67"/>
      <c r="J99" s="68">
        <f>SmtRes!CZ8</f>
        <v>441.78</v>
      </c>
      <c r="K99" s="67"/>
      <c r="L99" s="68">
        <f>SmtRes!DI8</f>
        <v>871.84</v>
      </c>
    </row>
    <row r="100" spans="1:83" ht="14.55" x14ac:dyDescent="0.25">
      <c r="A100" s="63"/>
      <c r="B100" s="66">
        <v>2</v>
      </c>
      <c r="C100" s="63" t="s">
        <v>660</v>
      </c>
      <c r="D100" s="65"/>
      <c r="E100" s="70"/>
      <c r="F100" s="66"/>
      <c r="G100" s="70"/>
      <c r="H100" s="66"/>
      <c r="I100" s="66"/>
      <c r="J100" s="66"/>
      <c r="K100" s="66"/>
      <c r="L100" s="71">
        <f>SUM(L101:L104)-SUMIF(CE101:CE104, 1, L101:L104)</f>
        <v>161.41000000000003</v>
      </c>
    </row>
    <row r="101" spans="1:83" ht="14.55" x14ac:dyDescent="0.25">
      <c r="A101" s="63"/>
      <c r="B101" s="66"/>
      <c r="C101" s="63" t="s">
        <v>662</v>
      </c>
      <c r="D101" s="65" t="s">
        <v>414</v>
      </c>
      <c r="E101" s="70"/>
      <c r="F101" s="66"/>
      <c r="G101" s="70">
        <f>Source!V32</f>
        <v>0.41265000000000002</v>
      </c>
      <c r="H101" s="66"/>
      <c r="I101" s="66"/>
      <c r="J101" s="66"/>
      <c r="K101" s="66"/>
      <c r="L101" s="71">
        <f>SUMIF(CE102:CE104, 1, L102:L104)</f>
        <v>205.28</v>
      </c>
      <c r="CE101">
        <v>1</v>
      </c>
    </row>
    <row r="102" spans="1:83" ht="41.75" x14ac:dyDescent="0.25">
      <c r="A102" s="64"/>
      <c r="B102" s="64" t="s">
        <v>429</v>
      </c>
      <c r="C102" s="64" t="s">
        <v>431</v>
      </c>
      <c r="D102" s="65" t="s">
        <v>420</v>
      </c>
      <c r="E102" s="66">
        <v>10.5</v>
      </c>
      <c r="F102" s="66"/>
      <c r="G102" s="66">
        <f>SmtRes!CX10</f>
        <v>1.6537500000000001</v>
      </c>
      <c r="H102" s="68">
        <f>SmtRes!CZ10</f>
        <v>2.41</v>
      </c>
      <c r="I102" s="67">
        <f>SmtRes!AJ10</f>
        <v>1.21</v>
      </c>
      <c r="J102" s="68">
        <f>ROUND(H102*I102, 2)</f>
        <v>2.92</v>
      </c>
      <c r="K102" s="67"/>
      <c r="L102" s="68">
        <f>SmtRes!DG10</f>
        <v>4.83</v>
      </c>
    </row>
    <row r="103" spans="1:83" ht="55.7" x14ac:dyDescent="0.25">
      <c r="A103" s="64"/>
      <c r="B103" s="64" t="s">
        <v>432</v>
      </c>
      <c r="C103" s="64" t="s">
        <v>434</v>
      </c>
      <c r="D103" s="65" t="s">
        <v>420</v>
      </c>
      <c r="E103" s="66">
        <v>2.62</v>
      </c>
      <c r="F103" s="66"/>
      <c r="G103" s="66">
        <f>SmtRes!CX11</f>
        <v>0.41265000000000002</v>
      </c>
      <c r="H103" s="68"/>
      <c r="I103" s="67"/>
      <c r="J103" s="68">
        <f>SmtRes!CZ11</f>
        <v>379.45</v>
      </c>
      <c r="K103" s="67"/>
      <c r="L103" s="68">
        <f>SmtRes!DG11</f>
        <v>156.58000000000001</v>
      </c>
    </row>
    <row r="104" spans="1:83" ht="14.55" x14ac:dyDescent="0.25">
      <c r="A104" s="64"/>
      <c r="B104" s="64" t="s">
        <v>435</v>
      </c>
      <c r="C104" s="72" t="s">
        <v>675</v>
      </c>
      <c r="D104" s="73" t="s">
        <v>414</v>
      </c>
      <c r="E104" s="74">
        <f>SmtRes!DO11*SmtRes!AT11</f>
        <v>2.62</v>
      </c>
      <c r="F104" s="74"/>
      <c r="G104" s="74">
        <f>ROUND(E104*G96, 7)</f>
        <v>0.41265000000000002</v>
      </c>
      <c r="H104" s="75"/>
      <c r="I104" s="76"/>
      <c r="J104" s="75">
        <f>ROUND(SmtRes!AG11/SmtRes!DO11, 2)</f>
        <v>497.46</v>
      </c>
      <c r="K104" s="76"/>
      <c r="L104" s="75">
        <f>SmtRes!DH11</f>
        <v>205.28</v>
      </c>
      <c r="CE104">
        <v>1</v>
      </c>
    </row>
    <row r="105" spans="1:83" ht="14.55" x14ac:dyDescent="0.25">
      <c r="A105" s="64"/>
      <c r="B105" s="64"/>
      <c r="C105" s="78" t="s">
        <v>663</v>
      </c>
      <c r="D105" s="65"/>
      <c r="E105" s="66"/>
      <c r="F105" s="66"/>
      <c r="G105" s="66"/>
      <c r="H105" s="68"/>
      <c r="I105" s="67"/>
      <c r="J105" s="68"/>
      <c r="K105" s="67"/>
      <c r="L105" s="68">
        <f>L98+L100+L101</f>
        <v>1238.53</v>
      </c>
    </row>
    <row r="106" spans="1:83" ht="14.55" x14ac:dyDescent="0.25">
      <c r="A106" s="64"/>
      <c r="B106" s="64"/>
      <c r="C106" s="64" t="s">
        <v>664</v>
      </c>
      <c r="D106" s="65"/>
      <c r="E106" s="66"/>
      <c r="F106" s="66"/>
      <c r="G106" s="66"/>
      <c r="H106" s="68"/>
      <c r="I106" s="67"/>
      <c r="J106" s="68"/>
      <c r="K106" s="67"/>
      <c r="L106" s="68">
        <f>SUM(AR96:AR109)+SUM(AS96:AS109)+SUM(AT96:AT109)+SUM(AU96:AU109)+SUM(AV96:AV109)</f>
        <v>1077.1200000000001</v>
      </c>
    </row>
    <row r="107" spans="1:83" ht="27.85" x14ac:dyDescent="0.25">
      <c r="A107" s="64"/>
      <c r="B107" s="64" t="s">
        <v>30</v>
      </c>
      <c r="C107" s="64" t="s">
        <v>665</v>
      </c>
      <c r="D107" s="65" t="s">
        <v>162</v>
      </c>
      <c r="E107" s="66">
        <f>Source!BZ32</f>
        <v>92</v>
      </c>
      <c r="F107" s="66"/>
      <c r="G107" s="66">
        <f>Source!AT32</f>
        <v>92</v>
      </c>
      <c r="H107" s="68"/>
      <c r="I107" s="67"/>
      <c r="J107" s="68"/>
      <c r="K107" s="67"/>
      <c r="L107" s="68">
        <f>SUM(AZ96:AZ109)</f>
        <v>990.95</v>
      </c>
    </row>
    <row r="108" spans="1:83" ht="27.85" x14ac:dyDescent="0.25">
      <c r="A108" s="72"/>
      <c r="B108" s="72" t="s">
        <v>31</v>
      </c>
      <c r="C108" s="72" t="s">
        <v>666</v>
      </c>
      <c r="D108" s="73" t="s">
        <v>162</v>
      </c>
      <c r="E108" s="74">
        <f>Source!CA32</f>
        <v>46</v>
      </c>
      <c r="F108" s="74"/>
      <c r="G108" s="74">
        <f>Source!AU32</f>
        <v>46</v>
      </c>
      <c r="H108" s="75"/>
      <c r="I108" s="76"/>
      <c r="J108" s="75"/>
      <c r="K108" s="76"/>
      <c r="L108" s="75">
        <f>SUM(BA96:BA109)</f>
        <v>495.48</v>
      </c>
    </row>
    <row r="109" spans="1:83" ht="13.95" x14ac:dyDescent="0.25">
      <c r="C109" s="80" t="s">
        <v>667</v>
      </c>
      <c r="D109" s="80"/>
      <c r="E109" s="80"/>
      <c r="F109" s="80"/>
      <c r="G109" s="80"/>
      <c r="H109" s="80"/>
      <c r="I109" s="81">
        <f>IF(E96&lt;&gt;0,K109/E96, 0)</f>
        <v>17301.333333333336</v>
      </c>
      <c r="J109" s="81"/>
      <c r="K109" s="81">
        <f>L98+L100+L107+L108+L101</f>
        <v>2724.9600000000005</v>
      </c>
      <c r="L109" s="81"/>
      <c r="AD109">
        <f>ROUND((Source!AT32/100)*((ROUND(SUMIF(SmtRes!AQ8:'SmtRes'!AQ11,"=1",SmtRes!AD8:'SmtRes'!AD11)*Source!I32, 2)+ROUND(SUMIF(SmtRes!AQ8:'SmtRes'!AQ11,"=1",SmtRes!AC8:'SmtRes'!AC11)*Source!I32, 2))), 2)</f>
        <v>136.1</v>
      </c>
      <c r="AE109">
        <f>ROUND((Source!AU32/100)*((ROUND(SUMIF(SmtRes!AQ8:'SmtRes'!AQ11,"=1",SmtRes!AD8:'SmtRes'!AD11)*Source!I32, 2)+ROUND(SUMIF(SmtRes!AQ8:'SmtRes'!AQ11,"=1",SmtRes!AC8:'SmtRes'!AC11)*Source!I32, 2))), 2)</f>
        <v>68.05</v>
      </c>
      <c r="AN109" s="77">
        <f>L98+L100+L107+L108+L101</f>
        <v>2724.9600000000005</v>
      </c>
      <c r="AO109" s="77">
        <f>L100</f>
        <v>161.41000000000003</v>
      </c>
      <c r="AQ109" t="s">
        <v>668</v>
      </c>
      <c r="AR109" s="77">
        <f>L98</f>
        <v>871.84</v>
      </c>
      <c r="AT109" s="77">
        <f>L101</f>
        <v>205.28</v>
      </c>
      <c r="AV109" t="s">
        <v>668</v>
      </c>
      <c r="AW109">
        <f>0</f>
        <v>0</v>
      </c>
      <c r="AZ109">
        <f>Source!X32</f>
        <v>990.95</v>
      </c>
      <c r="BA109">
        <f>Source!Y32</f>
        <v>495.48</v>
      </c>
      <c r="CD109">
        <v>1</v>
      </c>
    </row>
    <row r="110" spans="1:83" ht="41.75" x14ac:dyDescent="0.25">
      <c r="A110" s="62" t="s">
        <v>52</v>
      </c>
      <c r="B110" s="64" t="s">
        <v>676</v>
      </c>
      <c r="C110" s="64" t="str">
        <f>Source!G33</f>
        <v>Планировка площадей: механизированным способом, группа грунтов 1</v>
      </c>
      <c r="D110" s="65" t="str">
        <f>Source!H33</f>
        <v>1000 м2</v>
      </c>
      <c r="E110" s="66">
        <f>Source!K33</f>
        <v>5.2499999999999998E-2</v>
      </c>
      <c r="F110" s="66"/>
      <c r="G110" s="66">
        <f>Source!I33</f>
        <v>5.2499999999999998E-2</v>
      </c>
      <c r="H110" s="68"/>
      <c r="I110" s="67"/>
      <c r="J110" s="68"/>
      <c r="K110" s="67"/>
      <c r="L110" s="68"/>
    </row>
    <row r="111" spans="1:83" x14ac:dyDescent="0.25">
      <c r="C111" s="69" t="str">
        <f>"Объем: "&amp;Source!I33&amp;"=52,5/"&amp;"1000"</f>
        <v>Объем: 0,0525=52,5/1000</v>
      </c>
    </row>
    <row r="112" spans="1:83" ht="14.55" x14ac:dyDescent="0.25">
      <c r="A112" s="63"/>
      <c r="B112" s="66">
        <v>2</v>
      </c>
      <c r="C112" s="63" t="s">
        <v>660</v>
      </c>
      <c r="D112" s="65"/>
      <c r="E112" s="70"/>
      <c r="F112" s="66"/>
      <c r="G112" s="70"/>
      <c r="H112" s="66"/>
      <c r="I112" s="66"/>
      <c r="J112" s="66"/>
      <c r="K112" s="66"/>
      <c r="L112" s="71">
        <f>SUM(L113:L117)-SUMIF(CE113:CE117, 1, L113:L117)</f>
        <v>76.549999999999983</v>
      </c>
    </row>
    <row r="113" spans="1:83" ht="14.55" x14ac:dyDescent="0.25">
      <c r="A113" s="63"/>
      <c r="B113" s="66"/>
      <c r="C113" s="63" t="s">
        <v>662</v>
      </c>
      <c r="D113" s="65" t="s">
        <v>414</v>
      </c>
      <c r="E113" s="70"/>
      <c r="F113" s="66"/>
      <c r="G113" s="70">
        <f>Source!V33</f>
        <v>4.41E-2</v>
      </c>
      <c r="H113" s="66"/>
      <c r="I113" s="66"/>
      <c r="J113" s="66"/>
      <c r="K113" s="66"/>
      <c r="L113" s="71">
        <f>SUMIF(CE114:CE117, 1, L114:L117)</f>
        <v>29.47</v>
      </c>
      <c r="CE113">
        <v>1</v>
      </c>
    </row>
    <row r="114" spans="1:83" ht="14.55" x14ac:dyDescent="0.25">
      <c r="A114" s="64"/>
      <c r="B114" s="64" t="s">
        <v>436</v>
      </c>
      <c r="C114" s="64" t="s">
        <v>438</v>
      </c>
      <c r="D114" s="65" t="s">
        <v>420</v>
      </c>
      <c r="E114" s="66">
        <v>0.5</v>
      </c>
      <c r="F114" s="66"/>
      <c r="G114" s="66">
        <f>SmtRes!CX13</f>
        <v>2.6249999999999999E-2</v>
      </c>
      <c r="H114" s="68">
        <f>SmtRes!CZ13</f>
        <v>887.54</v>
      </c>
      <c r="I114" s="67">
        <f>SmtRes!AJ13</f>
        <v>1.36</v>
      </c>
      <c r="J114" s="68">
        <f>ROUND(H114*I114, 2)</f>
        <v>1207.05</v>
      </c>
      <c r="K114" s="67"/>
      <c r="L114" s="68">
        <f>SmtRes!DG13</f>
        <v>31.69</v>
      </c>
    </row>
    <row r="115" spans="1:83" ht="14.55" x14ac:dyDescent="0.25">
      <c r="A115" s="64"/>
      <c r="B115" s="64" t="s">
        <v>439</v>
      </c>
      <c r="C115" s="64" t="s">
        <v>677</v>
      </c>
      <c r="D115" s="65" t="s">
        <v>414</v>
      </c>
      <c r="E115" s="66">
        <f>SmtRes!DO13*SmtRes!AT13</f>
        <v>0.5</v>
      </c>
      <c r="F115" s="66"/>
      <c r="G115" s="66">
        <f>ROUND(E115*G110, 7)</f>
        <v>2.6249999999999999E-2</v>
      </c>
      <c r="H115" s="68"/>
      <c r="I115" s="67"/>
      <c r="J115" s="68">
        <f>ROUND(SmtRes!AG13/SmtRes!DO13, 2)</f>
        <v>668.23</v>
      </c>
      <c r="K115" s="67"/>
      <c r="L115" s="68">
        <f>SmtRes!DH13</f>
        <v>17.54</v>
      </c>
      <c r="CE115">
        <v>1</v>
      </c>
    </row>
    <row r="116" spans="1:83" ht="27.85" x14ac:dyDescent="0.25">
      <c r="A116" s="64"/>
      <c r="B116" s="64" t="s">
        <v>440</v>
      </c>
      <c r="C116" s="64" t="s">
        <v>442</v>
      </c>
      <c r="D116" s="65" t="s">
        <v>420</v>
      </c>
      <c r="E116" s="66">
        <v>0.34</v>
      </c>
      <c r="F116" s="66"/>
      <c r="G116" s="66">
        <f>SmtRes!CX14</f>
        <v>1.7850000000000001E-2</v>
      </c>
      <c r="H116" s="68">
        <f>SmtRes!CZ14</f>
        <v>1933</v>
      </c>
      <c r="I116" s="67">
        <f>SmtRes!AJ14</f>
        <v>1.3</v>
      </c>
      <c r="J116" s="68">
        <f>ROUND(H116*I116, 2)</f>
        <v>2512.9</v>
      </c>
      <c r="K116" s="67"/>
      <c r="L116" s="68">
        <f>SmtRes!DG14</f>
        <v>44.86</v>
      </c>
    </row>
    <row r="117" spans="1:83" ht="14.55" x14ac:dyDescent="0.25">
      <c r="A117" s="64"/>
      <c r="B117" s="64" t="s">
        <v>439</v>
      </c>
      <c r="C117" s="72" t="s">
        <v>677</v>
      </c>
      <c r="D117" s="73" t="s">
        <v>414</v>
      </c>
      <c r="E117" s="74">
        <f>SmtRes!DO14*SmtRes!AT14</f>
        <v>0.34</v>
      </c>
      <c r="F117" s="74"/>
      <c r="G117" s="74">
        <f>ROUND(E117*G110, 7)</f>
        <v>1.7850000000000001E-2</v>
      </c>
      <c r="H117" s="75"/>
      <c r="I117" s="76"/>
      <c r="J117" s="75">
        <f>ROUND(SmtRes!AG14/SmtRes!DO14, 2)</f>
        <v>668.23</v>
      </c>
      <c r="K117" s="76"/>
      <c r="L117" s="75">
        <f>SmtRes!DH14</f>
        <v>11.93</v>
      </c>
      <c r="CE117">
        <v>1</v>
      </c>
    </row>
    <row r="118" spans="1:83" ht="14.55" x14ac:dyDescent="0.25">
      <c r="A118" s="64"/>
      <c r="B118" s="64"/>
      <c r="C118" s="78" t="s">
        <v>663</v>
      </c>
      <c r="D118" s="65"/>
      <c r="E118" s="66"/>
      <c r="F118" s="66"/>
      <c r="G118" s="66"/>
      <c r="H118" s="68"/>
      <c r="I118" s="67"/>
      <c r="J118" s="68"/>
      <c r="K118" s="67"/>
      <c r="L118" s="68">
        <f>L112+L113</f>
        <v>106.01999999999998</v>
      </c>
    </row>
    <row r="119" spans="1:83" ht="14.55" x14ac:dyDescent="0.25">
      <c r="A119" s="64"/>
      <c r="B119" s="64"/>
      <c r="C119" s="64" t="s">
        <v>664</v>
      </c>
      <c r="D119" s="65"/>
      <c r="E119" s="66"/>
      <c r="F119" s="66"/>
      <c r="G119" s="66"/>
      <c r="H119" s="68"/>
      <c r="I119" s="67"/>
      <c r="J119" s="68"/>
      <c r="K119" s="67"/>
      <c r="L119" s="68">
        <f>SUM(AR110:AR122)+SUM(AS110:AS122)+SUM(AT110:AT122)+SUM(AU110:AU122)+SUM(AV110:AV122)</f>
        <v>29.47</v>
      </c>
    </row>
    <row r="120" spans="1:83" ht="41.75" x14ac:dyDescent="0.25">
      <c r="A120" s="64"/>
      <c r="B120" s="64" t="s">
        <v>58</v>
      </c>
      <c r="C120" s="64" t="s">
        <v>678</v>
      </c>
      <c r="D120" s="65" t="s">
        <v>162</v>
      </c>
      <c r="E120" s="66">
        <f>Source!BZ33</f>
        <v>89</v>
      </c>
      <c r="F120" s="66"/>
      <c r="G120" s="66">
        <f>Source!AT33</f>
        <v>89</v>
      </c>
      <c r="H120" s="68"/>
      <c r="I120" s="67"/>
      <c r="J120" s="68"/>
      <c r="K120" s="67"/>
      <c r="L120" s="68">
        <f>SUM(AZ110:AZ122)</f>
        <v>26.23</v>
      </c>
    </row>
    <row r="121" spans="1:83" ht="41.75" x14ac:dyDescent="0.25">
      <c r="A121" s="72"/>
      <c r="B121" s="72" t="s">
        <v>59</v>
      </c>
      <c r="C121" s="72" t="s">
        <v>679</v>
      </c>
      <c r="D121" s="73" t="s">
        <v>162</v>
      </c>
      <c r="E121" s="74">
        <f>Source!CA33</f>
        <v>41</v>
      </c>
      <c r="F121" s="74"/>
      <c r="G121" s="74">
        <f>Source!AU33</f>
        <v>41</v>
      </c>
      <c r="H121" s="75"/>
      <c r="I121" s="76"/>
      <c r="J121" s="75"/>
      <c r="K121" s="76"/>
      <c r="L121" s="75">
        <f>SUM(BA110:BA122)</f>
        <v>12.08</v>
      </c>
    </row>
    <row r="122" spans="1:83" ht="13.95" x14ac:dyDescent="0.25">
      <c r="C122" s="80" t="s">
        <v>667</v>
      </c>
      <c r="D122" s="80"/>
      <c r="E122" s="80"/>
      <c r="F122" s="80"/>
      <c r="G122" s="80"/>
      <c r="H122" s="80"/>
      <c r="I122" s="81">
        <f>IF(E110&lt;&gt;0,K122/E110, 0)</f>
        <v>2749.1428571428569</v>
      </c>
      <c r="J122" s="81"/>
      <c r="K122" s="81">
        <f>L112+L120+L121+L113</f>
        <v>144.32999999999998</v>
      </c>
      <c r="L122" s="81"/>
      <c r="AD122">
        <f>ROUND((Source!AT33/100)*((ROUND(SUMIF(SmtRes!AQ12:'SmtRes'!AQ14,"=1",SmtRes!AD12:'SmtRes'!AD14)*Source!I33, 2)+ROUND(SUMIF(SmtRes!AQ12:'SmtRes'!AQ14,"=1",SmtRes!AC12:'SmtRes'!AC14)*Source!I33, 2))), 2)</f>
        <v>62.44</v>
      </c>
      <c r="AE122">
        <f>ROUND((Source!AU33/100)*((ROUND(SUMIF(SmtRes!AQ12:'SmtRes'!AQ14,"=1",SmtRes!AD12:'SmtRes'!AD14)*Source!I33, 2)+ROUND(SUMIF(SmtRes!AQ12:'SmtRes'!AQ14,"=1",SmtRes!AC12:'SmtRes'!AC14)*Source!I33, 2))), 2)</f>
        <v>28.77</v>
      </c>
      <c r="AN122" s="77">
        <f>L112+L120+L121+L113</f>
        <v>144.32999999999998</v>
      </c>
      <c r="AO122" s="77">
        <f>L112</f>
        <v>76.549999999999983</v>
      </c>
      <c r="AQ122" t="s">
        <v>668</v>
      </c>
      <c r="AR122">
        <f>0</f>
        <v>0</v>
      </c>
      <c r="AT122" s="77">
        <f>L113</f>
        <v>29.47</v>
      </c>
      <c r="AV122" t="s">
        <v>668</v>
      </c>
      <c r="AW122">
        <f>0</f>
        <v>0</v>
      </c>
      <c r="AZ122">
        <f>Source!X33</f>
        <v>26.23</v>
      </c>
      <c r="BA122">
        <f>Source!Y33</f>
        <v>12.08</v>
      </c>
      <c r="CD122">
        <v>1</v>
      </c>
    </row>
    <row r="123" spans="1:83" ht="27.85" x14ac:dyDescent="0.25">
      <c r="A123" s="62" t="s">
        <v>61</v>
      </c>
      <c r="B123" s="64" t="s">
        <v>680</v>
      </c>
      <c r="C123" s="64" t="str">
        <f>Source!G34</f>
        <v>Планировка площадей: ручным способом, группа грунтов 1</v>
      </c>
      <c r="D123" s="65" t="str">
        <f>Source!H34</f>
        <v>1000 м2</v>
      </c>
      <c r="E123" s="66">
        <f>Source!K34</f>
        <v>2.2499999999999999E-2</v>
      </c>
      <c r="F123" s="66"/>
      <c r="G123" s="66">
        <f>Source!I34</f>
        <v>2.2499999999999999E-2</v>
      </c>
      <c r="H123" s="68"/>
      <c r="I123" s="67"/>
      <c r="J123" s="68"/>
      <c r="K123" s="67"/>
      <c r="L123" s="68"/>
    </row>
    <row r="124" spans="1:83" x14ac:dyDescent="0.25">
      <c r="C124" s="69" t="str">
        <f>"Объем: "&amp;Source!I34&amp;"=22,5/"&amp;"1000"</f>
        <v>Объем: 0,0225=22,5/1000</v>
      </c>
    </row>
    <row r="125" spans="1:83" ht="14.55" x14ac:dyDescent="0.25">
      <c r="A125" s="63"/>
      <c r="B125" s="66">
        <v>1</v>
      </c>
      <c r="C125" s="63" t="s">
        <v>659</v>
      </c>
      <c r="D125" s="65" t="s">
        <v>414</v>
      </c>
      <c r="E125" s="70"/>
      <c r="F125" s="66"/>
      <c r="G125" s="70">
        <f>Source!U34</f>
        <v>2.25</v>
      </c>
      <c r="H125" s="66"/>
      <c r="I125" s="66"/>
      <c r="J125" s="66"/>
      <c r="K125" s="66"/>
      <c r="L125" s="71">
        <f>SUM(L126:L126)-SUMIF(CE126:CE126, 1, L126:L126)</f>
        <v>994.01</v>
      </c>
    </row>
    <row r="126" spans="1:83" ht="14.55" x14ac:dyDescent="0.25">
      <c r="A126" s="64"/>
      <c r="B126" s="64" t="s">
        <v>427</v>
      </c>
      <c r="C126" s="72" t="s">
        <v>443</v>
      </c>
      <c r="D126" s="73" t="s">
        <v>414</v>
      </c>
      <c r="E126" s="74">
        <v>100</v>
      </c>
      <c r="F126" s="74"/>
      <c r="G126" s="74">
        <f>SmtRes!CX15</f>
        <v>2.25</v>
      </c>
      <c r="H126" s="75"/>
      <c r="I126" s="76"/>
      <c r="J126" s="75">
        <f>SmtRes!CZ15</f>
        <v>441.78</v>
      </c>
      <c r="K126" s="76"/>
      <c r="L126" s="75">
        <f>SmtRes!DI15</f>
        <v>994.01</v>
      </c>
    </row>
    <row r="127" spans="1:83" ht="14.55" x14ac:dyDescent="0.25">
      <c r="A127" s="64"/>
      <c r="B127" s="64"/>
      <c r="C127" s="78" t="s">
        <v>663</v>
      </c>
      <c r="D127" s="65"/>
      <c r="E127" s="66"/>
      <c r="F127" s="66"/>
      <c r="G127" s="66"/>
      <c r="H127" s="68"/>
      <c r="I127" s="67"/>
      <c r="J127" s="68"/>
      <c r="K127" s="67"/>
      <c r="L127" s="68">
        <f>L125</f>
        <v>994.01</v>
      </c>
    </row>
    <row r="128" spans="1:83" ht="14.55" x14ac:dyDescent="0.25">
      <c r="A128" s="64"/>
      <c r="B128" s="64"/>
      <c r="C128" s="64" t="s">
        <v>664</v>
      </c>
      <c r="D128" s="65"/>
      <c r="E128" s="66"/>
      <c r="F128" s="66"/>
      <c r="G128" s="66"/>
      <c r="H128" s="68"/>
      <c r="I128" s="67"/>
      <c r="J128" s="68"/>
      <c r="K128" s="67"/>
      <c r="L128" s="68">
        <f>SUM(AR123:AR131)+SUM(AS123:AS131)+SUM(AT123:AT131)+SUM(AU123:AU131)+SUM(AV123:AV131)</f>
        <v>994.01</v>
      </c>
    </row>
    <row r="129" spans="1:82" ht="41.75" x14ac:dyDescent="0.25">
      <c r="A129" s="64"/>
      <c r="B129" s="64" t="s">
        <v>58</v>
      </c>
      <c r="C129" s="64" t="s">
        <v>678</v>
      </c>
      <c r="D129" s="65" t="s">
        <v>162</v>
      </c>
      <c r="E129" s="66">
        <f>Source!BZ34</f>
        <v>89</v>
      </c>
      <c r="F129" s="66"/>
      <c r="G129" s="66">
        <f>Source!AT34</f>
        <v>89</v>
      </c>
      <c r="H129" s="68"/>
      <c r="I129" s="67"/>
      <c r="J129" s="68"/>
      <c r="K129" s="67"/>
      <c r="L129" s="68">
        <f>SUM(AZ123:AZ131)</f>
        <v>884.67</v>
      </c>
    </row>
    <row r="130" spans="1:82" ht="41.75" x14ac:dyDescent="0.25">
      <c r="A130" s="72"/>
      <c r="B130" s="72" t="s">
        <v>59</v>
      </c>
      <c r="C130" s="72" t="s">
        <v>679</v>
      </c>
      <c r="D130" s="73" t="s">
        <v>162</v>
      </c>
      <c r="E130" s="74">
        <f>Source!CA34</f>
        <v>41</v>
      </c>
      <c r="F130" s="74"/>
      <c r="G130" s="74">
        <f>Source!AU34</f>
        <v>41</v>
      </c>
      <c r="H130" s="75"/>
      <c r="I130" s="76"/>
      <c r="J130" s="75"/>
      <c r="K130" s="76"/>
      <c r="L130" s="75">
        <f>SUM(BA123:BA131)</f>
        <v>407.54</v>
      </c>
    </row>
    <row r="131" spans="1:82" ht="13.95" x14ac:dyDescent="0.25">
      <c r="C131" s="80" t="s">
        <v>667</v>
      </c>
      <c r="D131" s="80"/>
      <c r="E131" s="80"/>
      <c r="F131" s="80"/>
      <c r="G131" s="80"/>
      <c r="H131" s="80"/>
      <c r="I131" s="81">
        <f>IF(E123&lt;&gt;0,K131/E123, 0)</f>
        <v>101609.77777777777</v>
      </c>
      <c r="J131" s="81"/>
      <c r="K131" s="81">
        <f>L125+L129+L130</f>
        <v>2286.2199999999998</v>
      </c>
      <c r="L131" s="81"/>
      <c r="AD131">
        <f>ROUND((Source!AT34/100)*((ROUND(SUMIF(SmtRes!AQ15:'SmtRes'!AQ15,"=1",SmtRes!AD15:'SmtRes'!AD15)*Source!I34, 2)+ROUND(SUMIF(SmtRes!AQ15:'SmtRes'!AQ15,"=1",SmtRes!AC15:'SmtRes'!AC15)*Source!I34, 2))), 2)</f>
        <v>8.85</v>
      </c>
      <c r="AE131">
        <f>ROUND((Source!AU34/100)*((ROUND(SUMIF(SmtRes!AQ15:'SmtRes'!AQ15,"=1",SmtRes!AD15:'SmtRes'!AD15)*Source!I34, 2)+ROUND(SUMIF(SmtRes!AQ15:'SmtRes'!AQ15,"=1",SmtRes!AC15:'SmtRes'!AC15)*Source!I34, 2))), 2)</f>
        <v>4.08</v>
      </c>
      <c r="AN131" s="77">
        <f>L125+L129+L130</f>
        <v>2286.2199999999998</v>
      </c>
      <c r="AO131">
        <f>0</f>
        <v>0</v>
      </c>
      <c r="AQ131" t="s">
        <v>668</v>
      </c>
      <c r="AR131" s="77">
        <f>L125</f>
        <v>994.01</v>
      </c>
      <c r="AT131">
        <f>0</f>
        <v>0</v>
      </c>
      <c r="AV131" t="s">
        <v>668</v>
      </c>
      <c r="AW131">
        <f>0</f>
        <v>0</v>
      </c>
      <c r="AZ131">
        <f>Source!X34</f>
        <v>884.67</v>
      </c>
      <c r="BA131">
        <f>Source!Y34</f>
        <v>407.54</v>
      </c>
      <c r="CD131">
        <v>1</v>
      </c>
    </row>
    <row r="133" spans="1:82" ht="13.95" x14ac:dyDescent="0.25">
      <c r="A133" s="84"/>
      <c r="B133" s="85"/>
      <c r="C133" s="86" t="s">
        <v>681</v>
      </c>
      <c r="D133" s="86"/>
      <c r="E133" s="86"/>
      <c r="F133" s="86"/>
      <c r="G133" s="86"/>
      <c r="H133" s="86"/>
      <c r="I133" s="71"/>
      <c r="J133" s="84"/>
      <c r="K133" s="87"/>
      <c r="L133" s="71">
        <f>L135+L136+L142+L146</f>
        <v>11872.03</v>
      </c>
    </row>
    <row r="134" spans="1:82" ht="13.95" x14ac:dyDescent="0.25">
      <c r="A134" s="79"/>
      <c r="B134" s="82"/>
      <c r="C134" s="88" t="s">
        <v>682</v>
      </c>
      <c r="D134" s="83"/>
      <c r="E134" s="83"/>
      <c r="F134" s="83"/>
      <c r="G134" s="83"/>
      <c r="H134" s="83"/>
      <c r="I134" s="68"/>
      <c r="J134" s="79"/>
      <c r="K134" s="66"/>
      <c r="L134" s="68"/>
    </row>
    <row r="135" spans="1:82" ht="13.95" x14ac:dyDescent="0.25">
      <c r="A135" s="79"/>
      <c r="B135" s="82"/>
      <c r="C135" s="83" t="s">
        <v>683</v>
      </c>
      <c r="D135" s="83"/>
      <c r="E135" s="83"/>
      <c r="F135" s="83"/>
      <c r="G135" s="83"/>
      <c r="H135" s="83"/>
      <c r="I135" s="68"/>
      <c r="J135" s="79"/>
      <c r="K135" s="66"/>
      <c r="L135" s="68">
        <f>SUM(AR53:AR131)</f>
        <v>9867.7000000000007</v>
      </c>
    </row>
    <row r="136" spans="1:82" ht="13.95" hidden="1" x14ac:dyDescent="0.25">
      <c r="A136" s="79"/>
      <c r="B136" s="82"/>
      <c r="C136" s="83" t="s">
        <v>684</v>
      </c>
      <c r="D136" s="83"/>
      <c r="E136" s="83"/>
      <c r="F136" s="83"/>
      <c r="G136" s="83"/>
      <c r="H136" s="83"/>
      <c r="I136" s="68"/>
      <c r="J136" s="79"/>
      <c r="K136" s="66"/>
      <c r="L136" s="68">
        <f>L138+L141+L140</f>
        <v>2004.33</v>
      </c>
    </row>
    <row r="137" spans="1:82" ht="13.95" hidden="1" x14ac:dyDescent="0.25">
      <c r="A137" s="79"/>
      <c r="B137" s="82"/>
      <c r="C137" s="88" t="s">
        <v>685</v>
      </c>
      <c r="D137" s="83"/>
      <c r="E137" s="83"/>
      <c r="F137" s="83"/>
      <c r="G137" s="83"/>
      <c r="H137" s="83"/>
      <c r="I137" s="68"/>
      <c r="J137" s="79"/>
      <c r="K137" s="66"/>
      <c r="L137" s="68"/>
    </row>
    <row r="138" spans="1:82" ht="13.95" x14ac:dyDescent="0.25">
      <c r="A138" s="79"/>
      <c r="B138" s="82"/>
      <c r="C138" s="83" t="s">
        <v>684</v>
      </c>
      <c r="D138" s="83"/>
      <c r="E138" s="83"/>
      <c r="F138" s="83"/>
      <c r="G138" s="83"/>
      <c r="H138" s="83"/>
      <c r="I138" s="68"/>
      <c r="J138" s="79"/>
      <c r="K138" s="66"/>
      <c r="L138" s="68">
        <f>SUM(AO53:AO131)</f>
        <v>1151.8399999999999</v>
      </c>
    </row>
    <row r="139" spans="1:82" ht="13.95" hidden="1" x14ac:dyDescent="0.25">
      <c r="A139" s="79"/>
      <c r="B139" s="82"/>
      <c r="C139" s="88" t="s">
        <v>686</v>
      </c>
      <c r="D139" s="83"/>
      <c r="E139" s="83"/>
      <c r="F139" s="83"/>
      <c r="G139" s="83"/>
      <c r="H139" s="83"/>
      <c r="I139" s="68"/>
      <c r="J139" s="79"/>
      <c r="K139" s="66"/>
      <c r="L139" s="68"/>
    </row>
    <row r="140" spans="1:82" ht="13.95" x14ac:dyDescent="0.25">
      <c r="A140" s="79"/>
      <c r="B140" s="82"/>
      <c r="C140" s="83" t="s">
        <v>706</v>
      </c>
      <c r="D140" s="83"/>
      <c r="E140" s="83"/>
      <c r="F140" s="83"/>
      <c r="G140" s="83"/>
      <c r="H140" s="83"/>
      <c r="I140" s="68"/>
      <c r="J140" s="79"/>
      <c r="K140" s="66"/>
      <c r="L140" s="68">
        <f>SUM(AT53:AT131)</f>
        <v>852.49</v>
      </c>
    </row>
    <row r="141" spans="1:82" ht="13.95" hidden="1" x14ac:dyDescent="0.25">
      <c r="A141" s="79"/>
      <c r="B141" s="82"/>
      <c r="C141" s="83" t="s">
        <v>687</v>
      </c>
      <c r="D141" s="83"/>
      <c r="E141" s="83"/>
      <c r="F141" s="83"/>
      <c r="G141" s="83"/>
      <c r="H141" s="83"/>
      <c r="I141" s="68"/>
      <c r="J141" s="79"/>
      <c r="K141" s="66"/>
      <c r="L141" s="68">
        <f>SUM(AV53:AV131)</f>
        <v>0</v>
      </c>
    </row>
    <row r="142" spans="1:82" ht="13.95" hidden="1" x14ac:dyDescent="0.25">
      <c r="A142" s="79"/>
      <c r="B142" s="82"/>
      <c r="C142" s="83" t="s">
        <v>688</v>
      </c>
      <c r="D142" s="83"/>
      <c r="E142" s="83"/>
      <c r="F142" s="83"/>
      <c r="G142" s="83"/>
      <c r="H142" s="83"/>
      <c r="I142" s="68"/>
      <c r="J142" s="79"/>
      <c r="K142" s="66"/>
      <c r="L142" s="68">
        <f>L144+L145</f>
        <v>0</v>
      </c>
    </row>
    <row r="143" spans="1:82" ht="13.95" hidden="1" x14ac:dyDescent="0.25">
      <c r="A143" s="79"/>
      <c r="B143" s="82"/>
      <c r="C143" s="88" t="s">
        <v>685</v>
      </c>
      <c r="D143" s="83"/>
      <c r="E143" s="83"/>
      <c r="F143" s="83"/>
      <c r="G143" s="83"/>
      <c r="H143" s="83"/>
      <c r="I143" s="68"/>
      <c r="J143" s="79"/>
      <c r="K143" s="66"/>
      <c r="L143" s="68"/>
    </row>
    <row r="144" spans="1:82" ht="13.95" hidden="1" x14ac:dyDescent="0.25">
      <c r="A144" s="79"/>
      <c r="B144" s="82"/>
      <c r="C144" s="83" t="s">
        <v>689</v>
      </c>
      <c r="D144" s="83"/>
      <c r="E144" s="83"/>
      <c r="F144" s="83"/>
      <c r="G144" s="83"/>
      <c r="H144" s="83"/>
      <c r="I144" s="68"/>
      <c r="J144" s="79"/>
      <c r="K144" s="66"/>
      <c r="L144" s="68">
        <f>SUM(AW53:AW131)-SUM(BK53:BK131)</f>
        <v>0</v>
      </c>
    </row>
    <row r="145" spans="1:12" ht="13.95" hidden="1" x14ac:dyDescent="0.25">
      <c r="A145" s="79"/>
      <c r="B145" s="82"/>
      <c r="C145" s="83" t="s">
        <v>690</v>
      </c>
      <c r="D145" s="83"/>
      <c r="E145" s="83"/>
      <c r="F145" s="83"/>
      <c r="G145" s="83"/>
      <c r="H145" s="83"/>
      <c r="I145" s="68"/>
      <c r="J145" s="79"/>
      <c r="K145" s="66"/>
      <c r="L145" s="68">
        <f>SUM(BC53:BC131)</f>
        <v>0</v>
      </c>
    </row>
    <row r="146" spans="1:12" ht="13.95" hidden="1" x14ac:dyDescent="0.25">
      <c r="A146" s="79"/>
      <c r="B146" s="82"/>
      <c r="C146" s="83" t="s">
        <v>691</v>
      </c>
      <c r="D146" s="83"/>
      <c r="E146" s="83"/>
      <c r="F146" s="83"/>
      <c r="G146" s="83"/>
      <c r="H146" s="83"/>
      <c r="I146" s="68"/>
      <c r="J146" s="79"/>
      <c r="K146" s="66"/>
      <c r="L146" s="68">
        <f>SUM(BB53:BB131)</f>
        <v>0</v>
      </c>
    </row>
    <row r="147" spans="1:12" ht="13.95" x14ac:dyDescent="0.25">
      <c r="A147" s="79"/>
      <c r="B147" s="82"/>
      <c r="C147" s="83" t="s">
        <v>692</v>
      </c>
      <c r="D147" s="83"/>
      <c r="E147" s="83"/>
      <c r="F147" s="83"/>
      <c r="G147" s="83"/>
      <c r="H147" s="83"/>
      <c r="I147" s="68"/>
      <c r="J147" s="79"/>
      <c r="K147" s="66"/>
      <c r="L147" s="68">
        <f>SUM(AR53:AR131)+SUM(AT53:AT131)+SUM(AV53:AV131)</f>
        <v>10720.19</v>
      </c>
    </row>
    <row r="148" spans="1:12" ht="13.95" x14ac:dyDescent="0.25">
      <c r="A148" s="79"/>
      <c r="B148" s="82"/>
      <c r="C148" s="83" t="s">
        <v>693</v>
      </c>
      <c r="D148" s="83"/>
      <c r="E148" s="83"/>
      <c r="F148" s="83"/>
      <c r="G148" s="83"/>
      <c r="H148" s="83"/>
      <c r="I148" s="68"/>
      <c r="J148" s="79"/>
      <c r="K148" s="66"/>
      <c r="L148" s="68">
        <f>SUM(AZ53:AZ131)</f>
        <v>9594.09</v>
      </c>
    </row>
    <row r="149" spans="1:12" ht="13.95" x14ac:dyDescent="0.25">
      <c r="A149" s="79"/>
      <c r="B149" s="82"/>
      <c r="C149" s="83" t="s">
        <v>694</v>
      </c>
      <c r="D149" s="83"/>
      <c r="E149" s="83"/>
      <c r="F149" s="83"/>
      <c r="G149" s="83"/>
      <c r="H149" s="83"/>
      <c r="I149" s="68"/>
      <c r="J149" s="79"/>
      <c r="K149" s="66"/>
      <c r="L149" s="68">
        <f>SUM(BA53:BA131)</f>
        <v>4404.55</v>
      </c>
    </row>
    <row r="150" spans="1:12" ht="13.95" hidden="1" x14ac:dyDescent="0.25">
      <c r="A150" s="79"/>
      <c r="B150" s="82"/>
      <c r="C150" s="83" t="s">
        <v>695</v>
      </c>
      <c r="D150" s="83"/>
      <c r="E150" s="83"/>
      <c r="F150" s="83"/>
      <c r="G150" s="83"/>
      <c r="H150" s="83"/>
      <c r="I150" s="68"/>
      <c r="J150" s="79"/>
      <c r="K150" s="66"/>
      <c r="L150" s="68">
        <f>L152+L153</f>
        <v>0</v>
      </c>
    </row>
    <row r="151" spans="1:12" ht="13.95" hidden="1" x14ac:dyDescent="0.25">
      <c r="A151" s="79"/>
      <c r="B151" s="82"/>
      <c r="C151" s="88" t="s">
        <v>682</v>
      </c>
      <c r="D151" s="83"/>
      <c r="E151" s="83"/>
      <c r="F151" s="83"/>
      <c r="G151" s="83"/>
      <c r="H151" s="83"/>
      <c r="I151" s="68"/>
      <c r="J151" s="79"/>
      <c r="K151" s="66"/>
      <c r="L151" s="68"/>
    </row>
    <row r="152" spans="1:12" ht="13.95" hidden="1" x14ac:dyDescent="0.25">
      <c r="A152" s="79"/>
      <c r="B152" s="82"/>
      <c r="C152" s="83" t="s">
        <v>696</v>
      </c>
      <c r="D152" s="83"/>
      <c r="E152" s="83"/>
      <c r="F152" s="83"/>
      <c r="G152" s="83"/>
      <c r="H152" s="83"/>
      <c r="I152" s="68"/>
      <c r="J152" s="79"/>
      <c r="K152" s="66"/>
      <c r="L152" s="68">
        <f>SUM(BK53:BK131)</f>
        <v>0</v>
      </c>
    </row>
    <row r="153" spans="1:12" ht="13.95" hidden="1" x14ac:dyDescent="0.25">
      <c r="A153" s="79"/>
      <c r="B153" s="82"/>
      <c r="C153" s="83" t="s">
        <v>697</v>
      </c>
      <c r="D153" s="83"/>
      <c r="E153" s="83"/>
      <c r="F153" s="83"/>
      <c r="G153" s="83"/>
      <c r="H153" s="83"/>
      <c r="I153" s="68"/>
      <c r="J153" s="79"/>
      <c r="K153" s="66"/>
      <c r="L153" s="68">
        <f>SUM(BD53:BD131)</f>
        <v>0</v>
      </c>
    </row>
    <row r="154" spans="1:12" ht="13.95" hidden="1" x14ac:dyDescent="0.25">
      <c r="A154" s="79"/>
      <c r="B154" s="82"/>
      <c r="C154" s="83" t="s">
        <v>698</v>
      </c>
      <c r="D154" s="83"/>
      <c r="E154" s="83"/>
      <c r="F154" s="83"/>
      <c r="G154" s="83"/>
      <c r="H154" s="83"/>
      <c r="I154" s="68"/>
      <c r="J154" s="79"/>
      <c r="K154" s="66"/>
      <c r="L154" s="68"/>
    </row>
    <row r="155" spans="1:12" ht="13.95" hidden="1" x14ac:dyDescent="0.25">
      <c r="A155" s="79"/>
      <c r="B155" s="82"/>
      <c r="C155" s="83" t="s">
        <v>699</v>
      </c>
      <c r="D155" s="83"/>
      <c r="E155" s="83"/>
      <c r="F155" s="83"/>
      <c r="G155" s="83"/>
      <c r="H155" s="83"/>
      <c r="I155" s="68"/>
      <c r="J155" s="79"/>
      <c r="K155" s="66"/>
      <c r="L155" s="68">
        <f>SUM(BO53:BO131)</f>
        <v>0</v>
      </c>
    </row>
    <row r="156" spans="1:12" ht="13.95" x14ac:dyDescent="0.25">
      <c r="A156" s="84"/>
      <c r="B156" s="85"/>
      <c r="C156" s="86" t="s">
        <v>700</v>
      </c>
      <c r="D156" s="86"/>
      <c r="E156" s="86"/>
      <c r="F156" s="86"/>
      <c r="G156" s="86"/>
      <c r="H156" s="86"/>
      <c r="I156" s="71"/>
      <c r="J156" s="84"/>
      <c r="K156" s="87"/>
      <c r="L156" s="71">
        <f>L133+L148+L149+L150+L154+L155</f>
        <v>25870.670000000002</v>
      </c>
    </row>
    <row r="157" spans="1:12" ht="13.95" x14ac:dyDescent="0.25">
      <c r="A157" s="79"/>
      <c r="B157" s="82"/>
      <c r="C157" s="88" t="s">
        <v>701</v>
      </c>
      <c r="D157" s="83"/>
      <c r="E157" s="83"/>
      <c r="F157" s="83"/>
      <c r="G157" s="83"/>
      <c r="H157" s="83"/>
      <c r="I157" s="68"/>
      <c r="J157" s="79"/>
      <c r="K157" s="66"/>
      <c r="L157" s="68"/>
    </row>
    <row r="158" spans="1:12" ht="13.95" hidden="1" x14ac:dyDescent="0.25">
      <c r="A158" s="79"/>
      <c r="B158" s="82"/>
      <c r="C158" s="83" t="s">
        <v>702</v>
      </c>
      <c r="D158" s="83"/>
      <c r="E158" s="83"/>
      <c r="F158" s="83"/>
      <c r="G158" s="83"/>
      <c r="H158" s="83"/>
      <c r="I158" s="68"/>
      <c r="J158" s="79"/>
      <c r="K158" s="66"/>
      <c r="L158" s="68">
        <f>SUM(AX53:AX131)</f>
        <v>0</v>
      </c>
    </row>
    <row r="159" spans="1:12" ht="13.95" hidden="1" x14ac:dyDescent="0.25">
      <c r="A159" s="79"/>
      <c r="B159" s="82"/>
      <c r="C159" s="83" t="s">
        <v>703</v>
      </c>
      <c r="D159" s="83"/>
      <c r="E159" s="83"/>
      <c r="F159" s="83"/>
      <c r="G159" s="83"/>
      <c r="H159" s="83"/>
      <c r="I159" s="68"/>
      <c r="J159" s="79"/>
      <c r="K159" s="66"/>
      <c r="L159" s="68">
        <f>SUM(AY53:AY131)</f>
        <v>0</v>
      </c>
    </row>
    <row r="160" spans="1:12" ht="13.95" x14ac:dyDescent="0.25">
      <c r="A160" s="79"/>
      <c r="B160" s="82"/>
      <c r="C160" s="83" t="s">
        <v>704</v>
      </c>
      <c r="D160" s="83"/>
      <c r="E160" s="83"/>
      <c r="F160" s="89"/>
      <c r="G160" s="70">
        <f>Source!F58</f>
        <v>24.244755000000001</v>
      </c>
      <c r="H160" s="79"/>
      <c r="I160" s="79"/>
      <c r="J160" s="79"/>
      <c r="K160" s="79"/>
      <c r="L160" s="79"/>
    </row>
    <row r="161" spans="1:82" ht="13.95" x14ac:dyDescent="0.25">
      <c r="A161" s="79"/>
      <c r="B161" s="82"/>
      <c r="C161" s="83" t="s">
        <v>705</v>
      </c>
      <c r="D161" s="83"/>
      <c r="E161" s="83"/>
      <c r="F161" s="89"/>
      <c r="G161" s="70">
        <f>Source!F59</f>
        <v>1.5418725</v>
      </c>
      <c r="H161" s="79"/>
      <c r="I161" s="79"/>
      <c r="J161" s="79"/>
      <c r="K161" s="79"/>
      <c r="L161" s="79"/>
    </row>
    <row r="164" spans="1:82" ht="16.350000000000001" x14ac:dyDescent="0.25">
      <c r="A164" s="61" t="s">
        <v>707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</row>
    <row r="165" spans="1:82" ht="27.85" x14ac:dyDescent="0.25">
      <c r="A165" s="62" t="s">
        <v>120</v>
      </c>
      <c r="B165" s="64" t="s">
        <v>708</v>
      </c>
      <c r="C165" s="64" t="str">
        <f>Source!G70</f>
        <v>Устройство трубопроводов из полиэтиленовых труб: до 2 отверстий</v>
      </c>
      <c r="D165" s="65" t="str">
        <f>Source!H70</f>
        <v>канал.км</v>
      </c>
      <c r="E165" s="66">
        <f>Source!K70</f>
        <v>0.1</v>
      </c>
      <c r="F165" s="66"/>
      <c r="G165" s="66">
        <f>Source!I70</f>
        <v>0.1</v>
      </c>
      <c r="H165" s="68"/>
      <c r="I165" s="67"/>
      <c r="J165" s="68"/>
      <c r="K165" s="67"/>
      <c r="L165" s="68"/>
    </row>
    <row r="166" spans="1:82" x14ac:dyDescent="0.25">
      <c r="C166" s="69" t="str">
        <f>"Объем: "&amp;Source!I70&amp;"=100/"&amp;"1000"</f>
        <v>Объем: 0,1=100/1000</v>
      </c>
    </row>
    <row r="167" spans="1:82" ht="14.55" x14ac:dyDescent="0.25">
      <c r="A167" s="63"/>
      <c r="B167" s="66">
        <v>1</v>
      </c>
      <c r="C167" s="63" t="s">
        <v>659</v>
      </c>
      <c r="D167" s="65" t="s">
        <v>414</v>
      </c>
      <c r="E167" s="70"/>
      <c r="F167" s="66"/>
      <c r="G167" s="70">
        <f>Source!U70</f>
        <v>13.3</v>
      </c>
      <c r="H167" s="66"/>
      <c r="I167" s="66"/>
      <c r="J167" s="66"/>
      <c r="K167" s="66"/>
      <c r="L167" s="71">
        <f>SUM(L168:L168)-SUMIF(CE168:CE168, 1, L168:L168)</f>
        <v>5826.2</v>
      </c>
    </row>
    <row r="168" spans="1:82" ht="14.55" x14ac:dyDescent="0.25">
      <c r="A168" s="64"/>
      <c r="B168" s="64" t="s">
        <v>444</v>
      </c>
      <c r="C168" s="64" t="s">
        <v>445</v>
      </c>
      <c r="D168" s="65" t="s">
        <v>414</v>
      </c>
      <c r="E168" s="66">
        <v>133</v>
      </c>
      <c r="F168" s="66"/>
      <c r="G168" s="66">
        <f>SmtRes!CX16</f>
        <v>13.3</v>
      </c>
      <c r="H168" s="68"/>
      <c r="I168" s="67"/>
      <c r="J168" s="68">
        <f>SmtRes!CZ16</f>
        <v>438.06</v>
      </c>
      <c r="K168" s="67"/>
      <c r="L168" s="68">
        <f>SmtRes!DI16</f>
        <v>5826.2</v>
      </c>
    </row>
    <row r="169" spans="1:82" ht="14.55" x14ac:dyDescent="0.25">
      <c r="A169" s="63"/>
      <c r="B169" s="66">
        <v>4</v>
      </c>
      <c r="C169" s="63" t="s">
        <v>709</v>
      </c>
      <c r="D169" s="65"/>
      <c r="E169" s="70"/>
      <c r="F169" s="66"/>
      <c r="G169" s="70"/>
      <c r="H169" s="66"/>
      <c r="I169" s="66"/>
      <c r="J169" s="66"/>
      <c r="K169" s="66"/>
      <c r="L169" s="71">
        <f>SUM(L170:L171)-SUMIF(CE170:CE171, 1, L170:L171)</f>
        <v>106.79</v>
      </c>
    </row>
    <row r="170" spans="1:82" ht="14.55" x14ac:dyDescent="0.25">
      <c r="A170" s="64"/>
      <c r="B170" s="64" t="s">
        <v>446</v>
      </c>
      <c r="C170" s="64" t="s">
        <v>448</v>
      </c>
      <c r="D170" s="65" t="s">
        <v>246</v>
      </c>
      <c r="E170" s="66">
        <v>8.0000000000000004E-4</v>
      </c>
      <c r="F170" s="66"/>
      <c r="G170" s="66">
        <f>SmtRes!CX17</f>
        <v>8.0000000000000007E-5</v>
      </c>
      <c r="H170" s="68"/>
      <c r="I170" s="67"/>
      <c r="J170" s="68">
        <f>SmtRes!CZ17</f>
        <v>52515.51</v>
      </c>
      <c r="K170" s="67"/>
      <c r="L170" s="68">
        <f>SmtRes!DF17</f>
        <v>4.2</v>
      </c>
    </row>
    <row r="171" spans="1:82" ht="55.7" x14ac:dyDescent="0.25">
      <c r="A171" s="64"/>
      <c r="B171" s="64" t="s">
        <v>449</v>
      </c>
      <c r="C171" s="72" t="s">
        <v>451</v>
      </c>
      <c r="D171" s="73" t="s">
        <v>143</v>
      </c>
      <c r="E171" s="74">
        <v>0.08</v>
      </c>
      <c r="F171" s="74"/>
      <c r="G171" s="74">
        <f>SmtRes!CX18</f>
        <v>8.0000000000000002E-3</v>
      </c>
      <c r="H171" s="75">
        <f>SmtRes!CZ18</f>
        <v>16655</v>
      </c>
      <c r="I171" s="76">
        <f>SmtRes!AI18</f>
        <v>0.77</v>
      </c>
      <c r="J171" s="75">
        <f>ROUND(H171*I171, 2)</f>
        <v>12824.35</v>
      </c>
      <c r="K171" s="76"/>
      <c r="L171" s="75">
        <f>SmtRes!DF18</f>
        <v>102.59</v>
      </c>
    </row>
    <row r="172" spans="1:82" ht="14.55" x14ac:dyDescent="0.25">
      <c r="A172" s="64"/>
      <c r="B172" s="64"/>
      <c r="C172" s="78" t="s">
        <v>663</v>
      </c>
      <c r="D172" s="65"/>
      <c r="E172" s="66"/>
      <c r="F172" s="66"/>
      <c r="G172" s="66"/>
      <c r="H172" s="68"/>
      <c r="I172" s="67"/>
      <c r="J172" s="68"/>
      <c r="K172" s="67"/>
      <c r="L172" s="68">
        <f>L167+L169</f>
        <v>5932.99</v>
      </c>
    </row>
    <row r="173" spans="1:82" ht="14.55" x14ac:dyDescent="0.25">
      <c r="A173" s="64"/>
      <c r="B173" s="64"/>
      <c r="C173" s="64" t="s">
        <v>664</v>
      </c>
      <c r="D173" s="65"/>
      <c r="E173" s="66"/>
      <c r="F173" s="66"/>
      <c r="G173" s="66"/>
      <c r="H173" s="68"/>
      <c r="I173" s="67"/>
      <c r="J173" s="68"/>
      <c r="K173" s="67"/>
      <c r="L173" s="68">
        <f>SUM(AR165:AR176)+SUM(AS165:AS176)+SUM(AT165:AT176)+SUM(AU165:AU176)+SUM(AV165:AV176)</f>
        <v>5826.2</v>
      </c>
    </row>
    <row r="174" spans="1:82" ht="41.75" x14ac:dyDescent="0.25">
      <c r="A174" s="64"/>
      <c r="B174" s="64" t="s">
        <v>128</v>
      </c>
      <c r="C174" s="64" t="s">
        <v>710</v>
      </c>
      <c r="D174" s="65" t="s">
        <v>162</v>
      </c>
      <c r="E174" s="66">
        <f>Source!BZ70</f>
        <v>98</v>
      </c>
      <c r="F174" s="66"/>
      <c r="G174" s="66">
        <f>Source!AT70</f>
        <v>98</v>
      </c>
      <c r="H174" s="68"/>
      <c r="I174" s="67"/>
      <c r="J174" s="68"/>
      <c r="K174" s="67"/>
      <c r="L174" s="68">
        <f>SUM(AZ165:AZ176)</f>
        <v>5709.68</v>
      </c>
    </row>
    <row r="175" spans="1:82" ht="41.75" x14ac:dyDescent="0.25">
      <c r="A175" s="72"/>
      <c r="B175" s="72" t="s">
        <v>129</v>
      </c>
      <c r="C175" s="72" t="s">
        <v>711</v>
      </c>
      <c r="D175" s="73" t="s">
        <v>162</v>
      </c>
      <c r="E175" s="74">
        <f>Source!CA70</f>
        <v>58</v>
      </c>
      <c r="F175" s="74"/>
      <c r="G175" s="74">
        <f>Source!AU70</f>
        <v>58</v>
      </c>
      <c r="H175" s="75"/>
      <c r="I175" s="76"/>
      <c r="J175" s="75"/>
      <c r="K175" s="76"/>
      <c r="L175" s="75">
        <f>SUM(BA165:BA176)</f>
        <v>3379.2</v>
      </c>
    </row>
    <row r="176" spans="1:82" ht="13.95" x14ac:dyDescent="0.25">
      <c r="C176" s="80" t="s">
        <v>667</v>
      </c>
      <c r="D176" s="80"/>
      <c r="E176" s="80"/>
      <c r="F176" s="80"/>
      <c r="G176" s="80"/>
      <c r="H176" s="80"/>
      <c r="I176" s="81">
        <f>IF(E165&lt;&gt;0,K176/E165, 0)</f>
        <v>150218.69999999998</v>
      </c>
      <c r="J176" s="81"/>
      <c r="K176" s="81">
        <f>L167+L169+L174+L175</f>
        <v>15021.869999999999</v>
      </c>
      <c r="L176" s="81"/>
      <c r="AD176">
        <f>ROUND((Source!AT70/100)*((ROUND(SUMIF(SmtRes!AQ16:'SmtRes'!AQ19,"=1",SmtRes!AD16:'SmtRes'!AD19)*Source!I70, 2)+ROUND(SUMIF(SmtRes!AQ16:'SmtRes'!AQ19,"=1",SmtRes!AC16:'SmtRes'!AC19)*Source!I70, 2))), 2)</f>
        <v>42.93</v>
      </c>
      <c r="AE176">
        <f>ROUND((Source!AU70/100)*((ROUND(SUMIF(SmtRes!AQ16:'SmtRes'!AQ19,"=1",SmtRes!AD16:'SmtRes'!AD19)*Source!I70, 2)+ROUND(SUMIF(SmtRes!AQ16:'SmtRes'!AQ19,"=1",SmtRes!AC16:'SmtRes'!AC19)*Source!I70, 2))), 2)</f>
        <v>25.41</v>
      </c>
      <c r="AN176" s="77">
        <f>L167+L169+L174+L175</f>
        <v>15021.869999999999</v>
      </c>
      <c r="AO176">
        <f>0</f>
        <v>0</v>
      </c>
      <c r="AQ176" t="s">
        <v>668</v>
      </c>
      <c r="AR176" s="77">
        <f>L167</f>
        <v>5826.2</v>
      </c>
      <c r="AT176">
        <f>0</f>
        <v>0</v>
      </c>
      <c r="AV176" t="s">
        <v>668</v>
      </c>
      <c r="AW176" s="77">
        <f>L169</f>
        <v>106.79</v>
      </c>
      <c r="AZ176">
        <f>Source!X70</f>
        <v>5709.68</v>
      </c>
      <c r="BA176">
        <f>Source!Y70</f>
        <v>3379.2</v>
      </c>
      <c r="CD176">
        <v>1</v>
      </c>
    </row>
    <row r="177" spans="1:82" ht="41.75" x14ac:dyDescent="0.25">
      <c r="A177" s="90" t="s">
        <v>135</v>
      </c>
      <c r="B177" s="72" t="str">
        <f>Source!F72</f>
        <v>ТЦ_24.3.03.03_50_5001055273_25.06.2025_02_2.1</v>
      </c>
      <c r="C177" s="72" t="str">
        <f>Source!G72</f>
        <v>Трубы полиэтиленовые двухслойные профилированные, SN8 F4, диаметр 160 мм</v>
      </c>
      <c r="D177" s="73" t="str">
        <f>Source!H72</f>
        <v>м</v>
      </c>
      <c r="E177" s="74">
        <f>Source!K72</f>
        <v>100</v>
      </c>
      <c r="F177" s="74"/>
      <c r="G177" s="74">
        <f>Source!I72</f>
        <v>100</v>
      </c>
      <c r="H177" s="75"/>
      <c r="I177" s="76"/>
      <c r="J177" s="75">
        <f>Source!AL72</f>
        <v>1208.19</v>
      </c>
      <c r="K177" s="76"/>
      <c r="L177" s="75">
        <f>Source!HG72</f>
        <v>120819</v>
      </c>
    </row>
    <row r="178" spans="1:82" ht="13.95" x14ac:dyDescent="0.25">
      <c r="C178" s="80" t="s">
        <v>667</v>
      </c>
      <c r="D178" s="80"/>
      <c r="E178" s="80"/>
      <c r="F178" s="80"/>
      <c r="G178" s="80"/>
      <c r="H178" s="80"/>
      <c r="I178" s="81">
        <f>IF(E177&lt;&gt;0,K178/E177, 0)</f>
        <v>1208.19</v>
      </c>
      <c r="J178" s="81"/>
      <c r="K178" s="81">
        <f>L177</f>
        <v>120819</v>
      </c>
      <c r="L178" s="81"/>
      <c r="AD178">
        <f>ROUND((Source!AT72/100)*((ROUND(ROUND(Source!AO72,2)*Source!I72, 2)+ROUND(ROUND(Source!AN72,2)*Source!I72, 2))), 2)</f>
        <v>0</v>
      </c>
      <c r="AE178">
        <f>ROUND((Source!AU72/100)*((ROUND(ROUND(Source!AO72,2)*Source!I72, 2)+ROUND(ROUND(Source!AN72,2)*Source!I72, 2))), 2)</f>
        <v>0</v>
      </c>
      <c r="AN178" s="77">
        <f>L177</f>
        <v>120819</v>
      </c>
      <c r="AO178">
        <f>0</f>
        <v>0</v>
      </c>
      <c r="AQ178" t="s">
        <v>668</v>
      </c>
      <c r="AR178">
        <f>0</f>
        <v>0</v>
      </c>
      <c r="AT178">
        <f>0</f>
        <v>0</v>
      </c>
      <c r="AV178" t="s">
        <v>668</v>
      </c>
      <c r="AW178" s="77">
        <f>L177</f>
        <v>120819</v>
      </c>
      <c r="AX178" s="77">
        <f>L177</f>
        <v>120819</v>
      </c>
      <c r="AZ178">
        <f>Source!X72</f>
        <v>0</v>
      </c>
      <c r="BA178">
        <f>Source!Y72</f>
        <v>0</v>
      </c>
      <c r="CD178">
        <v>1</v>
      </c>
    </row>
    <row r="179" spans="1:82" ht="27.85" x14ac:dyDescent="0.25">
      <c r="A179" s="90" t="s">
        <v>140</v>
      </c>
      <c r="B179" s="72" t="str">
        <f>Source!F73</f>
        <v>02.3.01.02-1104</v>
      </c>
      <c r="C179" s="72" t="str">
        <f>Source!G73</f>
        <v>Песок природный для строительных работ I класс, средний</v>
      </c>
      <c r="D179" s="73" t="str">
        <f>Source!H73</f>
        <v>м3</v>
      </c>
      <c r="E179" s="74">
        <f>Source!K73</f>
        <v>8.25</v>
      </c>
      <c r="F179" s="74"/>
      <c r="G179" s="74">
        <f>Source!I73</f>
        <v>8.25</v>
      </c>
      <c r="H179" s="75">
        <f>Source!AL73</f>
        <v>573.70000000000005</v>
      </c>
      <c r="I179" s="76">
        <f>IF(Source!BC73&lt;&gt; 0, Source!BC73, 1)</f>
        <v>1.33</v>
      </c>
      <c r="J179" s="75">
        <f>ROUND(H179*I179, 2)</f>
        <v>763.02</v>
      </c>
      <c r="K179" s="76"/>
      <c r="L179" s="75">
        <f>Source!P73</f>
        <v>6294.92</v>
      </c>
    </row>
    <row r="180" spans="1:82" ht="13.95" x14ac:dyDescent="0.25">
      <c r="C180" s="80" t="s">
        <v>667</v>
      </c>
      <c r="D180" s="80"/>
      <c r="E180" s="80"/>
      <c r="F180" s="80"/>
      <c r="G180" s="80"/>
      <c r="H180" s="80"/>
      <c r="I180" s="81">
        <f>IF(E179&lt;&gt;0,K180/E179, 0)</f>
        <v>763.02060606060604</v>
      </c>
      <c r="J180" s="81"/>
      <c r="K180" s="81">
        <f>L179</f>
        <v>6294.92</v>
      </c>
      <c r="L180" s="81"/>
      <c r="AD180">
        <f>ROUND((Source!AT73/100)*((ROUND(ROUND(Source!AO73,2)*Source!I73, 2)+ROUND(ROUND(Source!AN73,2)*Source!I73, 2))), 2)</f>
        <v>0</v>
      </c>
      <c r="AE180">
        <f>ROUND((Source!AU73/100)*((ROUND(ROUND(Source!AO73,2)*Source!I73, 2)+ROUND(ROUND(Source!AN73,2)*Source!I73, 2))), 2)</f>
        <v>0</v>
      </c>
      <c r="AN180" s="77">
        <f>L179</f>
        <v>6294.92</v>
      </c>
      <c r="AO180">
        <f>0</f>
        <v>0</v>
      </c>
      <c r="AQ180" t="s">
        <v>668</v>
      </c>
      <c r="AR180">
        <f>0</f>
        <v>0</v>
      </c>
      <c r="AT180">
        <f>0</f>
        <v>0</v>
      </c>
      <c r="AV180" t="s">
        <v>668</v>
      </c>
      <c r="AW180" s="77">
        <f>L179</f>
        <v>6294.92</v>
      </c>
      <c r="AZ180">
        <f>Source!X73</f>
        <v>0</v>
      </c>
      <c r="BA180">
        <f>Source!Y73</f>
        <v>0</v>
      </c>
      <c r="CD180">
        <v>1</v>
      </c>
    </row>
    <row r="182" spans="1:82" ht="13.95" x14ac:dyDescent="0.25">
      <c r="A182" s="84"/>
      <c r="B182" s="85"/>
      <c r="C182" s="86" t="s">
        <v>681</v>
      </c>
      <c r="D182" s="86"/>
      <c r="E182" s="86"/>
      <c r="F182" s="86"/>
      <c r="G182" s="86"/>
      <c r="H182" s="86"/>
      <c r="I182" s="71"/>
      <c r="J182" s="84"/>
      <c r="K182" s="87"/>
      <c r="L182" s="71">
        <f>L184+L185+L191+L195</f>
        <v>133046.91</v>
      </c>
    </row>
    <row r="183" spans="1:82" ht="13.95" x14ac:dyDescent="0.25">
      <c r="A183" s="79"/>
      <c r="B183" s="82"/>
      <c r="C183" s="88" t="s">
        <v>682</v>
      </c>
      <c r="D183" s="83"/>
      <c r="E183" s="83"/>
      <c r="F183" s="83"/>
      <c r="G183" s="83"/>
      <c r="H183" s="83"/>
      <c r="I183" s="68"/>
      <c r="J183" s="79"/>
      <c r="K183" s="66"/>
      <c r="L183" s="68"/>
    </row>
    <row r="184" spans="1:82" ht="13.95" x14ac:dyDescent="0.25">
      <c r="A184" s="79"/>
      <c r="B184" s="82"/>
      <c r="C184" s="83" t="s">
        <v>683</v>
      </c>
      <c r="D184" s="83"/>
      <c r="E184" s="83"/>
      <c r="F184" s="83"/>
      <c r="G184" s="83"/>
      <c r="H184" s="83"/>
      <c r="I184" s="68"/>
      <c r="J184" s="79"/>
      <c r="K184" s="66"/>
      <c r="L184" s="68">
        <f>SUM(AR164:AR180)</f>
        <v>5826.2</v>
      </c>
    </row>
    <row r="185" spans="1:82" ht="13.95" hidden="1" x14ac:dyDescent="0.25">
      <c r="A185" s="79"/>
      <c r="B185" s="82"/>
      <c r="C185" s="83" t="s">
        <v>684</v>
      </c>
      <c r="D185" s="83"/>
      <c r="E185" s="83"/>
      <c r="F185" s="83"/>
      <c r="G185" s="83"/>
      <c r="H185" s="83"/>
      <c r="I185" s="68"/>
      <c r="J185" s="79"/>
      <c r="K185" s="66"/>
      <c r="L185" s="68">
        <f>L187+L190+L189</f>
        <v>0</v>
      </c>
    </row>
    <row r="186" spans="1:82" ht="13.95" hidden="1" x14ac:dyDescent="0.25">
      <c r="A186" s="79"/>
      <c r="B186" s="82"/>
      <c r="C186" s="88" t="s">
        <v>685</v>
      </c>
      <c r="D186" s="83"/>
      <c r="E186" s="83"/>
      <c r="F186" s="83"/>
      <c r="G186" s="83"/>
      <c r="H186" s="83"/>
      <c r="I186" s="68"/>
      <c r="J186" s="79"/>
      <c r="K186" s="66"/>
      <c r="L186" s="68"/>
    </row>
    <row r="187" spans="1:82" ht="13.95" hidden="1" x14ac:dyDescent="0.25">
      <c r="A187" s="79"/>
      <c r="B187" s="82"/>
      <c r="C187" s="83" t="s">
        <v>684</v>
      </c>
      <c r="D187" s="83"/>
      <c r="E187" s="83"/>
      <c r="F187" s="83"/>
      <c r="G187" s="83"/>
      <c r="H187" s="83"/>
      <c r="I187" s="68"/>
      <c r="J187" s="79"/>
      <c r="K187" s="66"/>
      <c r="L187" s="68">
        <f>SUM(AO164:AO180)</f>
        <v>0</v>
      </c>
    </row>
    <row r="188" spans="1:82" ht="13.95" hidden="1" x14ac:dyDescent="0.25">
      <c r="A188" s="79"/>
      <c r="B188" s="82"/>
      <c r="C188" s="88" t="s">
        <v>686</v>
      </c>
      <c r="D188" s="83"/>
      <c r="E188" s="83"/>
      <c r="F188" s="83"/>
      <c r="G188" s="83"/>
      <c r="H188" s="83"/>
      <c r="I188" s="68"/>
      <c r="J188" s="79"/>
      <c r="K188" s="66"/>
      <c r="L188" s="68"/>
    </row>
    <row r="189" spans="1:82" ht="13.95" hidden="1" x14ac:dyDescent="0.25">
      <c r="A189" s="79"/>
      <c r="B189" s="82"/>
      <c r="C189" s="83" t="s">
        <v>706</v>
      </c>
      <c r="D189" s="83"/>
      <c r="E189" s="83"/>
      <c r="F189" s="83"/>
      <c r="G189" s="83"/>
      <c r="H189" s="83"/>
      <c r="I189" s="68"/>
      <c r="J189" s="79"/>
      <c r="K189" s="66"/>
      <c r="L189" s="68">
        <f>SUM(AT164:AT180)</f>
        <v>0</v>
      </c>
    </row>
    <row r="190" spans="1:82" ht="13.95" hidden="1" x14ac:dyDescent="0.25">
      <c r="A190" s="79"/>
      <c r="B190" s="82"/>
      <c r="C190" s="83" t="s">
        <v>687</v>
      </c>
      <c r="D190" s="83"/>
      <c r="E190" s="83"/>
      <c r="F190" s="83"/>
      <c r="G190" s="83"/>
      <c r="H190" s="83"/>
      <c r="I190" s="68"/>
      <c r="J190" s="79"/>
      <c r="K190" s="66"/>
      <c r="L190" s="68">
        <f>SUM(AV164:AV180)</f>
        <v>0</v>
      </c>
    </row>
    <row r="191" spans="1:82" ht="13.95" x14ac:dyDescent="0.25">
      <c r="A191" s="79"/>
      <c r="B191" s="82"/>
      <c r="C191" s="83" t="s">
        <v>688</v>
      </c>
      <c r="D191" s="83"/>
      <c r="E191" s="83"/>
      <c r="F191" s="83"/>
      <c r="G191" s="83"/>
      <c r="H191" s="83"/>
      <c r="I191" s="68"/>
      <c r="J191" s="79"/>
      <c r="K191" s="66"/>
      <c r="L191" s="68">
        <f>L193+L194</f>
        <v>127220.70999999999</v>
      </c>
    </row>
    <row r="192" spans="1:82" ht="13.95" x14ac:dyDescent="0.25">
      <c r="A192" s="79"/>
      <c r="B192" s="82"/>
      <c r="C192" s="88" t="s">
        <v>685</v>
      </c>
      <c r="D192" s="83"/>
      <c r="E192" s="83"/>
      <c r="F192" s="83"/>
      <c r="G192" s="83"/>
      <c r="H192" s="83"/>
      <c r="I192" s="68"/>
      <c r="J192" s="79"/>
      <c r="K192" s="66"/>
      <c r="L192" s="68"/>
    </row>
    <row r="193" spans="1:12" ht="13.95" x14ac:dyDescent="0.25">
      <c r="A193" s="79"/>
      <c r="B193" s="82"/>
      <c r="C193" s="83" t="s">
        <v>689</v>
      </c>
      <c r="D193" s="83"/>
      <c r="E193" s="83"/>
      <c r="F193" s="83"/>
      <c r="G193" s="83"/>
      <c r="H193" s="83"/>
      <c r="I193" s="68"/>
      <c r="J193" s="79"/>
      <c r="K193" s="66"/>
      <c r="L193" s="68">
        <f>SUM(AW164:AW180)-SUM(BK164:BK180)</f>
        <v>127220.70999999999</v>
      </c>
    </row>
    <row r="194" spans="1:12" ht="13.95" hidden="1" x14ac:dyDescent="0.25">
      <c r="A194" s="79"/>
      <c r="B194" s="82"/>
      <c r="C194" s="83" t="s">
        <v>690</v>
      </c>
      <c r="D194" s="83"/>
      <c r="E194" s="83"/>
      <c r="F194" s="83"/>
      <c r="G194" s="83"/>
      <c r="H194" s="83"/>
      <c r="I194" s="68"/>
      <c r="J194" s="79"/>
      <c r="K194" s="66"/>
      <c r="L194" s="68">
        <f>SUM(BC164:BC180)</f>
        <v>0</v>
      </c>
    </row>
    <row r="195" spans="1:12" ht="13.95" hidden="1" x14ac:dyDescent="0.25">
      <c r="A195" s="79"/>
      <c r="B195" s="82"/>
      <c r="C195" s="83" t="s">
        <v>691</v>
      </c>
      <c r="D195" s="83"/>
      <c r="E195" s="83"/>
      <c r="F195" s="83"/>
      <c r="G195" s="83"/>
      <c r="H195" s="83"/>
      <c r="I195" s="68"/>
      <c r="J195" s="79"/>
      <c r="K195" s="66"/>
      <c r="L195" s="68">
        <f>SUM(BB164:BB180)</f>
        <v>0</v>
      </c>
    </row>
    <row r="196" spans="1:12" ht="13.95" x14ac:dyDescent="0.25">
      <c r="A196" s="79"/>
      <c r="B196" s="82"/>
      <c r="C196" s="83" t="s">
        <v>692</v>
      </c>
      <c r="D196" s="83"/>
      <c r="E196" s="83"/>
      <c r="F196" s="83"/>
      <c r="G196" s="83"/>
      <c r="H196" s="83"/>
      <c r="I196" s="68"/>
      <c r="J196" s="79"/>
      <c r="K196" s="66"/>
      <c r="L196" s="68">
        <f>SUM(AR164:AR180)+SUM(AT164:AT180)+SUM(AV164:AV180)</f>
        <v>5826.2</v>
      </c>
    </row>
    <row r="197" spans="1:12" ht="13.95" x14ac:dyDescent="0.25">
      <c r="A197" s="79"/>
      <c r="B197" s="82"/>
      <c r="C197" s="83" t="s">
        <v>693</v>
      </c>
      <c r="D197" s="83"/>
      <c r="E197" s="83"/>
      <c r="F197" s="83"/>
      <c r="G197" s="83"/>
      <c r="H197" s="83"/>
      <c r="I197" s="68"/>
      <c r="J197" s="79"/>
      <c r="K197" s="66"/>
      <c r="L197" s="68">
        <f>SUM(AZ164:AZ180)</f>
        <v>5709.68</v>
      </c>
    </row>
    <row r="198" spans="1:12" ht="13.95" x14ac:dyDescent="0.25">
      <c r="A198" s="79"/>
      <c r="B198" s="82"/>
      <c r="C198" s="83" t="s">
        <v>694</v>
      </c>
      <c r="D198" s="83"/>
      <c r="E198" s="83"/>
      <c r="F198" s="83"/>
      <c r="G198" s="83"/>
      <c r="H198" s="83"/>
      <c r="I198" s="68"/>
      <c r="J198" s="79"/>
      <c r="K198" s="66"/>
      <c r="L198" s="68">
        <f>SUM(BA164:BA180)</f>
        <v>3379.2</v>
      </c>
    </row>
    <row r="199" spans="1:12" ht="13.95" hidden="1" x14ac:dyDescent="0.25">
      <c r="A199" s="79"/>
      <c r="B199" s="82"/>
      <c r="C199" s="83" t="s">
        <v>695</v>
      </c>
      <c r="D199" s="83"/>
      <c r="E199" s="83"/>
      <c r="F199" s="83"/>
      <c r="G199" s="83"/>
      <c r="H199" s="83"/>
      <c r="I199" s="68"/>
      <c r="J199" s="79"/>
      <c r="K199" s="66"/>
      <c r="L199" s="68">
        <f>L201+L202</f>
        <v>0</v>
      </c>
    </row>
    <row r="200" spans="1:12" ht="13.95" hidden="1" x14ac:dyDescent="0.25">
      <c r="A200" s="79"/>
      <c r="B200" s="82"/>
      <c r="C200" s="88" t="s">
        <v>682</v>
      </c>
      <c r="D200" s="83"/>
      <c r="E200" s="83"/>
      <c r="F200" s="83"/>
      <c r="G200" s="83"/>
      <c r="H200" s="83"/>
      <c r="I200" s="68"/>
      <c r="J200" s="79"/>
      <c r="K200" s="66"/>
      <c r="L200" s="68"/>
    </row>
    <row r="201" spans="1:12" ht="13.95" hidden="1" x14ac:dyDescent="0.25">
      <c r="A201" s="79"/>
      <c r="B201" s="82"/>
      <c r="C201" s="83" t="s">
        <v>696</v>
      </c>
      <c r="D201" s="83"/>
      <c r="E201" s="83"/>
      <c r="F201" s="83"/>
      <c r="G201" s="83"/>
      <c r="H201" s="83"/>
      <c r="I201" s="68"/>
      <c r="J201" s="79"/>
      <c r="K201" s="66"/>
      <c r="L201" s="68">
        <f>SUM(BK164:BK180)</f>
        <v>0</v>
      </c>
    </row>
    <row r="202" spans="1:12" ht="13.95" hidden="1" x14ac:dyDescent="0.25">
      <c r="A202" s="79"/>
      <c r="B202" s="82"/>
      <c r="C202" s="83" t="s">
        <v>697</v>
      </c>
      <c r="D202" s="83"/>
      <c r="E202" s="83"/>
      <c r="F202" s="83"/>
      <c r="G202" s="83"/>
      <c r="H202" s="83"/>
      <c r="I202" s="68"/>
      <c r="J202" s="79"/>
      <c r="K202" s="66"/>
      <c r="L202" s="68">
        <f>SUM(BD164:BD180)</f>
        <v>0</v>
      </c>
    </row>
    <row r="203" spans="1:12" ht="13.95" hidden="1" x14ac:dyDescent="0.25">
      <c r="A203" s="79"/>
      <c r="B203" s="82"/>
      <c r="C203" s="83" t="s">
        <v>698</v>
      </c>
      <c r="D203" s="83"/>
      <c r="E203" s="83"/>
      <c r="F203" s="83"/>
      <c r="G203" s="83"/>
      <c r="H203" s="83"/>
      <c r="I203" s="68"/>
      <c r="J203" s="79"/>
      <c r="K203" s="66"/>
      <c r="L203" s="68"/>
    </row>
    <row r="204" spans="1:12" ht="13.95" hidden="1" x14ac:dyDescent="0.25">
      <c r="A204" s="79"/>
      <c r="B204" s="82"/>
      <c r="C204" s="83" t="s">
        <v>699</v>
      </c>
      <c r="D204" s="83"/>
      <c r="E204" s="83"/>
      <c r="F204" s="83"/>
      <c r="G204" s="83"/>
      <c r="H204" s="83"/>
      <c r="I204" s="68"/>
      <c r="J204" s="79"/>
      <c r="K204" s="66"/>
      <c r="L204" s="68">
        <f>SUM(BO164:BO180)</f>
        <v>0</v>
      </c>
    </row>
    <row r="205" spans="1:12" ht="13.95" x14ac:dyDescent="0.25">
      <c r="A205" s="84"/>
      <c r="B205" s="85"/>
      <c r="C205" s="86" t="s">
        <v>700</v>
      </c>
      <c r="D205" s="86"/>
      <c r="E205" s="86"/>
      <c r="F205" s="86"/>
      <c r="G205" s="86"/>
      <c r="H205" s="86"/>
      <c r="I205" s="71"/>
      <c r="J205" s="84"/>
      <c r="K205" s="87"/>
      <c r="L205" s="71">
        <f>L182+L197+L198+L199+L203+L204</f>
        <v>142135.79</v>
      </c>
    </row>
    <row r="206" spans="1:12" ht="13.95" x14ac:dyDescent="0.25">
      <c r="A206" s="79"/>
      <c r="B206" s="82"/>
      <c r="C206" s="88" t="s">
        <v>701</v>
      </c>
      <c r="D206" s="83"/>
      <c r="E206" s="83"/>
      <c r="F206" s="83"/>
      <c r="G206" s="83"/>
      <c r="H206" s="83"/>
      <c r="I206" s="68"/>
      <c r="J206" s="79"/>
      <c r="K206" s="66"/>
      <c r="L206" s="68"/>
    </row>
    <row r="207" spans="1:12" ht="13.95" x14ac:dyDescent="0.25">
      <c r="A207" s="79"/>
      <c r="B207" s="82"/>
      <c r="C207" s="83" t="s">
        <v>702</v>
      </c>
      <c r="D207" s="83"/>
      <c r="E207" s="83"/>
      <c r="F207" s="83"/>
      <c r="G207" s="83"/>
      <c r="H207" s="83"/>
      <c r="I207" s="68"/>
      <c r="J207" s="79"/>
      <c r="K207" s="66"/>
      <c r="L207" s="68">
        <f>SUM(AX164:AX180)</f>
        <v>120819</v>
      </c>
    </row>
    <row r="208" spans="1:12" ht="13.95" hidden="1" x14ac:dyDescent="0.25">
      <c r="A208" s="79"/>
      <c r="B208" s="82"/>
      <c r="C208" s="83" t="s">
        <v>703</v>
      </c>
      <c r="D208" s="83"/>
      <c r="E208" s="83"/>
      <c r="F208" s="83"/>
      <c r="G208" s="83"/>
      <c r="H208" s="83"/>
      <c r="I208" s="68"/>
      <c r="J208" s="79"/>
      <c r="K208" s="66"/>
      <c r="L208" s="68">
        <f>SUM(AY164:AY180)</f>
        <v>0</v>
      </c>
    </row>
    <row r="209" spans="1:83" ht="13.95" x14ac:dyDescent="0.25">
      <c r="A209" s="79"/>
      <c r="B209" s="82"/>
      <c r="C209" s="83" t="s">
        <v>704</v>
      </c>
      <c r="D209" s="83"/>
      <c r="E209" s="83"/>
      <c r="F209" s="89"/>
      <c r="G209" s="70">
        <f>Source!F97</f>
        <v>13.3</v>
      </c>
      <c r="H209" s="79"/>
      <c r="I209" s="79"/>
      <c r="J209" s="79"/>
      <c r="K209" s="79"/>
      <c r="L209" s="79"/>
    </row>
    <row r="210" spans="1:83" ht="13.95" hidden="1" customHeight="1" x14ac:dyDescent="0.25">
      <c r="A210" s="79"/>
      <c r="B210" s="82"/>
      <c r="C210" s="83" t="s">
        <v>705</v>
      </c>
      <c r="D210" s="83"/>
      <c r="E210" s="83"/>
      <c r="F210" s="89"/>
      <c r="G210" s="70">
        <f>Source!F98</f>
        <v>0</v>
      </c>
      <c r="H210" s="79"/>
      <c r="I210" s="79"/>
      <c r="J210" s="79"/>
      <c r="K210" s="79"/>
      <c r="L210" s="79"/>
    </row>
    <row r="213" spans="1:83" ht="16.350000000000001" x14ac:dyDescent="0.25">
      <c r="A213" s="61" t="s">
        <v>712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</row>
    <row r="214" spans="1:83" ht="41.75" x14ac:dyDescent="0.25">
      <c r="A214" s="62" t="s">
        <v>149</v>
      </c>
      <c r="B214" s="64" t="s">
        <v>713</v>
      </c>
      <c r="C214" s="64" t="str">
        <f>Source!G109</f>
        <v>Кабель до 35 кВ в проложенных трубах, блоках и коробах, масса 1 м кабеля: до 9 кг</v>
      </c>
      <c r="D214" s="65" t="str">
        <f>Source!H109</f>
        <v>100 м</v>
      </c>
      <c r="E214" s="66">
        <f>Source!K109</f>
        <v>1.0608</v>
      </c>
      <c r="F214" s="66"/>
      <c r="G214" s="66">
        <f>Source!I109</f>
        <v>1.0608</v>
      </c>
      <c r="H214" s="68"/>
      <c r="I214" s="67"/>
      <c r="J214" s="68"/>
      <c r="K214" s="67"/>
      <c r="L214" s="68"/>
    </row>
    <row r="215" spans="1:83" x14ac:dyDescent="0.25">
      <c r="C215" s="69" t="str">
        <f>"Объем: "&amp;Source!I109&amp;"=(100+"&amp;"4)*"&amp;"1,02/"&amp;"100"</f>
        <v>Объем: 1,0608=(100+4)*1,02/100</v>
      </c>
    </row>
    <row r="216" spans="1:83" ht="14.55" x14ac:dyDescent="0.25">
      <c r="A216" s="63"/>
      <c r="B216" s="66">
        <v>1</v>
      </c>
      <c r="C216" s="63" t="s">
        <v>659</v>
      </c>
      <c r="D216" s="65" t="s">
        <v>414</v>
      </c>
      <c r="E216" s="70"/>
      <c r="F216" s="66"/>
      <c r="G216" s="70">
        <f>Source!U109</f>
        <v>31.229952000000001</v>
      </c>
      <c r="H216" s="66"/>
      <c r="I216" s="66"/>
      <c r="J216" s="66"/>
      <c r="K216" s="66"/>
      <c r="L216" s="71">
        <f>SUM(L217:L217)-SUMIF(CE217:CE217, 1, L217:L217)</f>
        <v>15187.75</v>
      </c>
    </row>
    <row r="217" spans="1:83" ht="14.55" x14ac:dyDescent="0.25">
      <c r="A217" s="64"/>
      <c r="B217" s="64" t="s">
        <v>452</v>
      </c>
      <c r="C217" s="64" t="s">
        <v>453</v>
      </c>
      <c r="D217" s="65" t="s">
        <v>414</v>
      </c>
      <c r="E217" s="66">
        <v>29.44</v>
      </c>
      <c r="F217" s="66"/>
      <c r="G217" s="66">
        <f>SmtRes!CX20</f>
        <v>31.229952000000001</v>
      </c>
      <c r="H217" s="68"/>
      <c r="I217" s="67"/>
      <c r="J217" s="68">
        <f>SmtRes!CZ20</f>
        <v>486.32</v>
      </c>
      <c r="K217" s="67"/>
      <c r="L217" s="68">
        <f>SmtRes!DI20</f>
        <v>15187.75</v>
      </c>
    </row>
    <row r="218" spans="1:83" ht="14.55" x14ac:dyDescent="0.25">
      <c r="A218" s="63"/>
      <c r="B218" s="66">
        <v>2</v>
      </c>
      <c r="C218" s="63" t="s">
        <v>660</v>
      </c>
      <c r="D218" s="65"/>
      <c r="E218" s="70"/>
      <c r="F218" s="66"/>
      <c r="G218" s="70"/>
      <c r="H218" s="66"/>
      <c r="I218" s="66"/>
      <c r="J218" s="66"/>
      <c r="K218" s="66"/>
      <c r="L218" s="71">
        <f>SUM(L219:L225)-SUMIF(CE219:CE225, 1, L219:L225)</f>
        <v>602.02</v>
      </c>
    </row>
    <row r="219" spans="1:83" ht="14.55" x14ac:dyDescent="0.25">
      <c r="A219" s="63"/>
      <c r="B219" s="66"/>
      <c r="C219" s="63" t="s">
        <v>662</v>
      </c>
      <c r="D219" s="65" t="s">
        <v>414</v>
      </c>
      <c r="E219" s="70"/>
      <c r="F219" s="66"/>
      <c r="G219" s="70">
        <f>Source!V109</f>
        <v>0.42431999999999997</v>
      </c>
      <c r="H219" s="66"/>
      <c r="I219" s="66"/>
      <c r="J219" s="66"/>
      <c r="K219" s="66"/>
      <c r="L219" s="71">
        <f>SUMIF(CE220:CE225, 1, L220:L225)</f>
        <v>247.31</v>
      </c>
      <c r="CE219">
        <v>1</v>
      </c>
    </row>
    <row r="220" spans="1:83" ht="27.85" x14ac:dyDescent="0.25">
      <c r="A220" s="64"/>
      <c r="B220" s="64" t="s">
        <v>454</v>
      </c>
      <c r="C220" s="64" t="s">
        <v>456</v>
      </c>
      <c r="D220" s="65" t="s">
        <v>420</v>
      </c>
      <c r="E220" s="66">
        <v>0.2</v>
      </c>
      <c r="F220" s="66"/>
      <c r="G220" s="66">
        <f>SmtRes!CX22</f>
        <v>0.21215999999999999</v>
      </c>
      <c r="H220" s="68"/>
      <c r="I220" s="67"/>
      <c r="J220" s="68">
        <f>SmtRes!CZ22</f>
        <v>1552.12</v>
      </c>
      <c r="K220" s="67"/>
      <c r="L220" s="68">
        <f>SmtRes!DG22</f>
        <v>329.3</v>
      </c>
    </row>
    <row r="221" spans="1:83" ht="14.55" x14ac:dyDescent="0.25">
      <c r="A221" s="64"/>
      <c r="B221" s="64" t="s">
        <v>439</v>
      </c>
      <c r="C221" s="64" t="s">
        <v>677</v>
      </c>
      <c r="D221" s="65" t="s">
        <v>414</v>
      </c>
      <c r="E221" s="66">
        <f>SmtRes!DO22*SmtRes!AT22</f>
        <v>0.2</v>
      </c>
      <c r="F221" s="66"/>
      <c r="G221" s="66">
        <f>ROUND(E221*G214, 7)</f>
        <v>0.21215999999999999</v>
      </c>
      <c r="H221" s="68"/>
      <c r="I221" s="67"/>
      <c r="J221" s="68">
        <f>ROUND(SmtRes!AG22/SmtRes!DO22, 2)</f>
        <v>668.23</v>
      </c>
      <c r="K221" s="67"/>
      <c r="L221" s="68">
        <f>SmtRes!DH22</f>
        <v>141.77000000000001</v>
      </c>
      <c r="CE221">
        <v>1</v>
      </c>
    </row>
    <row r="222" spans="1:83" ht="27.85" x14ac:dyDescent="0.25">
      <c r="A222" s="64"/>
      <c r="B222" s="64" t="s">
        <v>457</v>
      </c>
      <c r="C222" s="64" t="s">
        <v>459</v>
      </c>
      <c r="D222" s="65" t="s">
        <v>420</v>
      </c>
      <c r="E222" s="66">
        <v>6.62</v>
      </c>
      <c r="F222" s="66"/>
      <c r="G222" s="66">
        <f>SmtRes!CX23</f>
        <v>7.0224960000000003</v>
      </c>
      <c r="H222" s="68"/>
      <c r="I222" s="67"/>
      <c r="J222" s="68">
        <f>SmtRes!CZ23</f>
        <v>2.67</v>
      </c>
      <c r="K222" s="67"/>
      <c r="L222" s="68">
        <f>SmtRes!DG23</f>
        <v>18.75</v>
      </c>
    </row>
    <row r="223" spans="1:83" ht="27.85" x14ac:dyDescent="0.25">
      <c r="A223" s="64"/>
      <c r="B223" s="64" t="s">
        <v>460</v>
      </c>
      <c r="C223" s="64" t="s">
        <v>462</v>
      </c>
      <c r="D223" s="65" t="s">
        <v>420</v>
      </c>
      <c r="E223" s="66">
        <v>6.62</v>
      </c>
      <c r="F223" s="66"/>
      <c r="G223" s="66">
        <f>SmtRes!CX24</f>
        <v>7.0224960000000003</v>
      </c>
      <c r="H223" s="68">
        <f>SmtRes!CZ24</f>
        <v>13.44</v>
      </c>
      <c r="I223" s="67">
        <f>SmtRes!AJ24</f>
        <v>1.38</v>
      </c>
      <c r="J223" s="68">
        <f>ROUND(H223*I223, 2)</f>
        <v>18.55</v>
      </c>
      <c r="K223" s="67"/>
      <c r="L223" s="68">
        <f>SmtRes!DG24</f>
        <v>130.27000000000001</v>
      </c>
    </row>
    <row r="224" spans="1:83" ht="27.85" x14ac:dyDescent="0.25">
      <c r="A224" s="64"/>
      <c r="B224" s="64" t="s">
        <v>463</v>
      </c>
      <c r="C224" s="64" t="s">
        <v>465</v>
      </c>
      <c r="D224" s="65" t="s">
        <v>420</v>
      </c>
      <c r="E224" s="66">
        <v>0.2</v>
      </c>
      <c r="F224" s="66"/>
      <c r="G224" s="66">
        <f>SmtRes!CX25</f>
        <v>0.21215999999999999</v>
      </c>
      <c r="H224" s="68">
        <f>SmtRes!CZ25</f>
        <v>477.92</v>
      </c>
      <c r="I224" s="67">
        <f>SmtRes!AJ25</f>
        <v>1.22</v>
      </c>
      <c r="J224" s="68">
        <f>ROUND(H224*I224, 2)</f>
        <v>583.05999999999995</v>
      </c>
      <c r="K224" s="67"/>
      <c r="L224" s="68">
        <f>SmtRes!DG25</f>
        <v>123.7</v>
      </c>
    </row>
    <row r="225" spans="1:83" ht="14.55" x14ac:dyDescent="0.25">
      <c r="A225" s="64"/>
      <c r="B225" s="64" t="s">
        <v>435</v>
      </c>
      <c r="C225" s="64" t="s">
        <v>675</v>
      </c>
      <c r="D225" s="65" t="s">
        <v>414</v>
      </c>
      <c r="E225" s="66">
        <f>SmtRes!DO25*SmtRes!AT25</f>
        <v>0.2</v>
      </c>
      <c r="F225" s="66"/>
      <c r="G225" s="66">
        <f>ROUND(E225*G214, 7)</f>
        <v>0.21215999999999999</v>
      </c>
      <c r="H225" s="68"/>
      <c r="I225" s="67"/>
      <c r="J225" s="68">
        <f>ROUND(SmtRes!AG25/SmtRes!DO25, 2)</f>
        <v>497.46</v>
      </c>
      <c r="K225" s="67"/>
      <c r="L225" s="68">
        <f>SmtRes!DH25</f>
        <v>105.54</v>
      </c>
      <c r="CE225">
        <v>1</v>
      </c>
    </row>
    <row r="226" spans="1:83" ht="14.55" x14ac:dyDescent="0.25">
      <c r="A226" s="63"/>
      <c r="B226" s="66">
        <v>4</v>
      </c>
      <c r="C226" s="63" t="s">
        <v>709</v>
      </c>
      <c r="D226" s="65"/>
      <c r="E226" s="70"/>
      <c r="F226" s="66"/>
      <c r="G226" s="70"/>
      <c r="H226" s="66"/>
      <c r="I226" s="66"/>
      <c r="J226" s="66"/>
      <c r="K226" s="66"/>
      <c r="L226" s="71">
        <f>SUM(L227:L229)-SUMIF(CE227:CE229, 1, L227:L229)</f>
        <v>807.42</v>
      </c>
    </row>
    <row r="227" spans="1:83" ht="55.7" x14ac:dyDescent="0.25">
      <c r="A227" s="64"/>
      <c r="B227" s="64" t="s">
        <v>466</v>
      </c>
      <c r="C227" s="64" t="s">
        <v>468</v>
      </c>
      <c r="D227" s="65" t="s">
        <v>469</v>
      </c>
      <c r="E227" s="66">
        <v>9.6000000000000002E-2</v>
      </c>
      <c r="F227" s="66"/>
      <c r="G227" s="66">
        <f>SmtRes!CX26</f>
        <v>0.10183680000000001</v>
      </c>
      <c r="H227" s="68">
        <f>SmtRes!CZ26</f>
        <v>37.71</v>
      </c>
      <c r="I227" s="67">
        <f>SmtRes!AI26</f>
        <v>1.53</v>
      </c>
      <c r="J227" s="68">
        <f>ROUND(H227*I227, 2)</f>
        <v>57.7</v>
      </c>
      <c r="K227" s="67"/>
      <c r="L227" s="68">
        <f>SmtRes!DF26</f>
        <v>5.88</v>
      </c>
    </row>
    <row r="228" spans="1:83" ht="27.85" x14ac:dyDescent="0.25">
      <c r="A228" s="64"/>
      <c r="B228" s="64" t="s">
        <v>470</v>
      </c>
      <c r="C228" s="64" t="s">
        <v>472</v>
      </c>
      <c r="D228" s="65" t="s">
        <v>312</v>
      </c>
      <c r="E228" s="66">
        <v>0.5</v>
      </c>
      <c r="F228" s="66"/>
      <c r="G228" s="66">
        <f>SmtRes!CX27</f>
        <v>0.53039999999999998</v>
      </c>
      <c r="H228" s="68">
        <f>SmtRes!CZ27</f>
        <v>931.11</v>
      </c>
      <c r="I228" s="67">
        <f>SmtRes!AI27</f>
        <v>1.61</v>
      </c>
      <c r="J228" s="68">
        <f>ROUND(H228*I228, 2)</f>
        <v>1499.09</v>
      </c>
      <c r="K228" s="67"/>
      <c r="L228" s="68">
        <f>SmtRes!DF27</f>
        <v>795.12</v>
      </c>
    </row>
    <row r="229" spans="1:83" ht="14.55" x14ac:dyDescent="0.25">
      <c r="A229" s="64"/>
      <c r="B229" s="64" t="s">
        <v>473</v>
      </c>
      <c r="C229" s="72" t="s">
        <v>475</v>
      </c>
      <c r="D229" s="73" t="s">
        <v>246</v>
      </c>
      <c r="E229" s="74">
        <v>6.0000000000000002E-5</v>
      </c>
      <c r="F229" s="74"/>
      <c r="G229" s="74">
        <f>SmtRes!CX28</f>
        <v>6.3600000000000001E-5</v>
      </c>
      <c r="H229" s="75">
        <f>SmtRes!CZ28</f>
        <v>82698.14</v>
      </c>
      <c r="I229" s="76">
        <f>SmtRes!AI28</f>
        <v>1.22</v>
      </c>
      <c r="J229" s="75">
        <f>ROUND(H229*I229, 2)</f>
        <v>100891.73</v>
      </c>
      <c r="K229" s="76"/>
      <c r="L229" s="75">
        <f>SmtRes!DF28</f>
        <v>6.42</v>
      </c>
    </row>
    <row r="230" spans="1:83" ht="14.55" x14ac:dyDescent="0.25">
      <c r="A230" s="64"/>
      <c r="B230" s="64"/>
      <c r="C230" s="78" t="s">
        <v>663</v>
      </c>
      <c r="D230" s="65"/>
      <c r="E230" s="66"/>
      <c r="F230" s="66"/>
      <c r="G230" s="66"/>
      <c r="H230" s="68"/>
      <c r="I230" s="67"/>
      <c r="J230" s="68"/>
      <c r="K230" s="67"/>
      <c r="L230" s="68">
        <f>L216+L218+L219+L226</f>
        <v>16844.5</v>
      </c>
    </row>
    <row r="231" spans="1:83" ht="41.75" x14ac:dyDescent="0.25">
      <c r="A231" s="62" t="s">
        <v>714</v>
      </c>
      <c r="B231" s="64" t="str">
        <f>Source!F110</f>
        <v>421/пр_2020_п.75_пп.а</v>
      </c>
      <c r="C231" s="64" t="str">
        <f>Source!G110</f>
        <v>Сметная стоимость вспомогательных ненормируемых материальных ресурсов, не учтенная в сметной норме, 2%</v>
      </c>
      <c r="D231" s="65" t="str">
        <f>Source!H110</f>
        <v>%</v>
      </c>
      <c r="E231" s="66">
        <f>SmtRes!AT29</f>
        <v>2</v>
      </c>
      <c r="F231" s="66"/>
      <c r="G231" s="66">
        <f>Source!I110</f>
        <v>2</v>
      </c>
      <c r="H231" s="68"/>
      <c r="I231" s="67"/>
      <c r="J231" s="68"/>
      <c r="K231" s="67"/>
      <c r="L231" s="68">
        <f>Source!P110</f>
        <v>303.76</v>
      </c>
      <c r="AD231">
        <f>ROUND((Source!AT110/100)*((ROUND(0*Source!I110, 2)+ROUND(0*Source!I110, 2))), 2)</f>
        <v>0</v>
      </c>
      <c r="AE231">
        <f>ROUND((Source!AU110/100)*((ROUND(0*Source!I110, 2)+ROUND(0*Source!I110, 2))), 2)</f>
        <v>0</v>
      </c>
      <c r="AN231">
        <f>L231</f>
        <v>303.76</v>
      </c>
      <c r="AW231">
        <f>L231</f>
        <v>303.76</v>
      </c>
      <c r="AZ231">
        <f>Source!X110</f>
        <v>0</v>
      </c>
      <c r="BA231">
        <f>Source!Y110</f>
        <v>0</v>
      </c>
      <c r="CD231">
        <v>2</v>
      </c>
    </row>
    <row r="232" spans="1:83" ht="14.55" x14ac:dyDescent="0.25">
      <c r="A232" s="64"/>
      <c r="B232" s="64"/>
      <c r="C232" s="64" t="s">
        <v>664</v>
      </c>
      <c r="D232" s="65"/>
      <c r="E232" s="66"/>
      <c r="F232" s="66"/>
      <c r="G232" s="66"/>
      <c r="H232" s="68"/>
      <c r="I232" s="67"/>
      <c r="J232" s="68"/>
      <c r="K232" s="67"/>
      <c r="L232" s="68">
        <f>SUM(AR214:AR235)+SUM(AS214:AS235)+SUM(AT214:AT235)+SUM(AU214:AU235)+SUM(AV214:AV235)</f>
        <v>15435.06</v>
      </c>
    </row>
    <row r="233" spans="1:83" ht="27.85" x14ac:dyDescent="0.25">
      <c r="A233" s="64"/>
      <c r="B233" s="64" t="s">
        <v>157</v>
      </c>
      <c r="C233" s="64" t="s">
        <v>715</v>
      </c>
      <c r="D233" s="65" t="s">
        <v>162</v>
      </c>
      <c r="E233" s="66">
        <f>Source!BZ109</f>
        <v>97</v>
      </c>
      <c r="F233" s="66"/>
      <c r="G233" s="66">
        <f>Source!AT109</f>
        <v>97</v>
      </c>
      <c r="H233" s="68"/>
      <c r="I233" s="67"/>
      <c r="J233" s="68"/>
      <c r="K233" s="67"/>
      <c r="L233" s="68">
        <f>SUM(AZ214:AZ235)</f>
        <v>14972.01</v>
      </c>
    </row>
    <row r="234" spans="1:83" ht="27.85" x14ac:dyDescent="0.25">
      <c r="A234" s="72"/>
      <c r="B234" s="72" t="s">
        <v>158</v>
      </c>
      <c r="C234" s="72" t="s">
        <v>716</v>
      </c>
      <c r="D234" s="73" t="s">
        <v>162</v>
      </c>
      <c r="E234" s="74">
        <f>Source!CA109</f>
        <v>51</v>
      </c>
      <c r="F234" s="74"/>
      <c r="G234" s="74">
        <f>Source!AU109</f>
        <v>51</v>
      </c>
      <c r="H234" s="75"/>
      <c r="I234" s="76"/>
      <c r="J234" s="75"/>
      <c r="K234" s="76"/>
      <c r="L234" s="75">
        <f>SUM(BA214:BA235)</f>
        <v>7871.88</v>
      </c>
    </row>
    <row r="235" spans="1:83" ht="13.95" x14ac:dyDescent="0.25">
      <c r="C235" s="80" t="s">
        <v>667</v>
      </c>
      <c r="D235" s="80"/>
      <c r="E235" s="80"/>
      <c r="F235" s="80"/>
      <c r="G235" s="80"/>
      <c r="H235" s="80"/>
      <c r="I235" s="81">
        <f>IF(E214&lt;&gt;0,K235/E214, 0)</f>
        <v>37699.990573152332</v>
      </c>
      <c r="J235" s="81"/>
      <c r="K235" s="81">
        <f>L216+L218+L226+L233+L234+L219+SUM(L231:L231)</f>
        <v>39992.149999999994</v>
      </c>
      <c r="L235" s="81"/>
      <c r="AD235">
        <f>ROUND((Source!AT109/100)*((ROUND(SUMIF(SmtRes!AQ20:'SmtRes'!AQ29,"=1",SmtRes!AD20:'SmtRes'!AD29)*Source!I109, 2)+ROUND(SUMIF(SmtRes!AQ20:'SmtRes'!AQ29,"=1",SmtRes!AC20:'SmtRes'!AC29)*Source!I109, 2))), 2)</f>
        <v>1699.88</v>
      </c>
      <c r="AE235">
        <f>ROUND((Source!AU109/100)*((ROUND(SUMIF(SmtRes!AQ20:'SmtRes'!AQ29,"=1",SmtRes!AD20:'SmtRes'!AD29)*Source!I109, 2)+ROUND(SUMIF(SmtRes!AQ20:'SmtRes'!AQ29,"=1",SmtRes!AC20:'SmtRes'!AC29)*Source!I109, 2))), 2)</f>
        <v>893.75</v>
      </c>
      <c r="AN235" s="77">
        <f>L216+L218+L226+L233+L234+L219</f>
        <v>39688.389999999992</v>
      </c>
      <c r="AO235" s="77">
        <f>L218</f>
        <v>602.02</v>
      </c>
      <c r="AQ235" t="s">
        <v>668</v>
      </c>
      <c r="AR235" s="77">
        <f>L216</f>
        <v>15187.75</v>
      </c>
      <c r="AT235" s="77">
        <f>L219</f>
        <v>247.31</v>
      </c>
      <c r="AV235" t="s">
        <v>668</v>
      </c>
      <c r="AW235" s="77">
        <f>L226</f>
        <v>807.42</v>
      </c>
      <c r="AZ235">
        <f>Source!X109</f>
        <v>14972.01</v>
      </c>
      <c r="BA235">
        <f>Source!Y109</f>
        <v>7871.88</v>
      </c>
      <c r="CD235">
        <v>2</v>
      </c>
    </row>
    <row r="236" spans="1:83" ht="27.85" x14ac:dyDescent="0.25">
      <c r="A236" s="62" t="s">
        <v>163</v>
      </c>
      <c r="B236" s="64" t="s">
        <v>717</v>
      </c>
      <c r="C236" s="64" t="str">
        <f>Source!G111</f>
        <v>Уплотнитель кабельного прохода термоусаживаемый</v>
      </c>
      <c r="D236" s="65" t="str">
        <f>Source!H111</f>
        <v>100 ШТ</v>
      </c>
      <c r="E236" s="66">
        <f>Source!K111</f>
        <v>0.4</v>
      </c>
      <c r="F236" s="66"/>
      <c r="G236" s="66">
        <f>Source!I111</f>
        <v>0.4</v>
      </c>
      <c r="H236" s="68"/>
      <c r="I236" s="67"/>
      <c r="J236" s="68"/>
      <c r="K236" s="67"/>
      <c r="L236" s="68"/>
    </row>
    <row r="237" spans="1:83" x14ac:dyDescent="0.25">
      <c r="C237" s="69" t="str">
        <f>"Объем: "&amp;Source!I111&amp;"=40/"&amp;"100"</f>
        <v>Объем: 0,4=40/100</v>
      </c>
    </row>
    <row r="238" spans="1:83" ht="14.55" x14ac:dyDescent="0.25">
      <c r="A238" s="63"/>
      <c r="B238" s="66">
        <v>1</v>
      </c>
      <c r="C238" s="63" t="s">
        <v>659</v>
      </c>
      <c r="D238" s="65" t="s">
        <v>414</v>
      </c>
      <c r="E238" s="70"/>
      <c r="F238" s="66"/>
      <c r="G238" s="70">
        <f>Source!U111</f>
        <v>62.396000000000001</v>
      </c>
      <c r="H238" s="66"/>
      <c r="I238" s="66"/>
      <c r="J238" s="66"/>
      <c r="K238" s="66"/>
      <c r="L238" s="71">
        <f>SUM(L239:L241)-SUMIF(CE239:CE241, 1, L239:L241)</f>
        <v>33325.31</v>
      </c>
    </row>
    <row r="239" spans="1:83" ht="14.55" x14ac:dyDescent="0.25">
      <c r="A239" s="64"/>
      <c r="B239" s="64" t="s">
        <v>476</v>
      </c>
      <c r="C239" s="64" t="s">
        <v>477</v>
      </c>
      <c r="D239" s="65" t="s">
        <v>478</v>
      </c>
      <c r="E239" s="66">
        <v>0.59</v>
      </c>
      <c r="F239" s="66"/>
      <c r="G239" s="66">
        <f>SmtRes!CX30</f>
        <v>0.23599999999999999</v>
      </c>
      <c r="H239" s="68"/>
      <c r="I239" s="67"/>
      <c r="J239" s="68">
        <f>SmtRes!CZ30</f>
        <v>404.65</v>
      </c>
      <c r="K239" s="67"/>
      <c r="L239" s="68">
        <f>SmtRes!DI30</f>
        <v>95.5</v>
      </c>
    </row>
    <row r="240" spans="1:83" ht="14.55" x14ac:dyDescent="0.25">
      <c r="A240" s="64"/>
      <c r="B240" s="64" t="s">
        <v>479</v>
      </c>
      <c r="C240" s="64" t="s">
        <v>480</v>
      </c>
      <c r="D240" s="65" t="s">
        <v>478</v>
      </c>
      <c r="E240" s="66">
        <v>77.7</v>
      </c>
      <c r="F240" s="66"/>
      <c r="G240" s="66">
        <f>SmtRes!CX31</f>
        <v>31.08</v>
      </c>
      <c r="H240" s="68"/>
      <c r="I240" s="67"/>
      <c r="J240" s="68">
        <f>SmtRes!CZ31</f>
        <v>497.46</v>
      </c>
      <c r="K240" s="67"/>
      <c r="L240" s="68">
        <f>SmtRes!DI31</f>
        <v>15461.06</v>
      </c>
    </row>
    <row r="241" spans="1:83" ht="14.55" x14ac:dyDescent="0.25">
      <c r="A241" s="64"/>
      <c r="B241" s="64" t="s">
        <v>481</v>
      </c>
      <c r="C241" s="64" t="s">
        <v>482</v>
      </c>
      <c r="D241" s="65" t="s">
        <v>478</v>
      </c>
      <c r="E241" s="66">
        <v>77.7</v>
      </c>
      <c r="F241" s="66"/>
      <c r="G241" s="66">
        <f>SmtRes!CX32</f>
        <v>31.08</v>
      </c>
      <c r="H241" s="68"/>
      <c r="I241" s="67"/>
      <c r="J241" s="68">
        <f>SmtRes!CZ32</f>
        <v>571.71</v>
      </c>
      <c r="K241" s="67"/>
      <c r="L241" s="68">
        <f>SmtRes!DI32</f>
        <v>17768.75</v>
      </c>
    </row>
    <row r="242" spans="1:83" ht="14.55" x14ac:dyDescent="0.25">
      <c r="A242" s="63"/>
      <c r="B242" s="66">
        <v>2</v>
      </c>
      <c r="C242" s="63" t="s">
        <v>660</v>
      </c>
      <c r="D242" s="65"/>
      <c r="E242" s="70"/>
      <c r="F242" s="66"/>
      <c r="G242" s="70"/>
      <c r="H242" s="66"/>
      <c r="I242" s="66"/>
      <c r="J242" s="66"/>
      <c r="K242" s="66"/>
      <c r="L242" s="71">
        <f>SUM(L243:L246)-SUMIF(CE243:CE246, 1, L243:L246)</f>
        <v>100.22</v>
      </c>
    </row>
    <row r="243" spans="1:83" ht="14.55" x14ac:dyDescent="0.25">
      <c r="A243" s="63"/>
      <c r="B243" s="66"/>
      <c r="C243" s="63" t="s">
        <v>662</v>
      </c>
      <c r="D243" s="65" t="s">
        <v>414</v>
      </c>
      <c r="E243" s="70"/>
      <c r="F243" s="66"/>
      <c r="G243" s="70">
        <f>Source!V111</f>
        <v>6.4000000000000001E-2</v>
      </c>
      <c r="H243" s="66"/>
      <c r="I243" s="66"/>
      <c r="J243" s="66"/>
      <c r="K243" s="66"/>
      <c r="L243" s="71">
        <f>SUMIF(CE244:CE246, 1, L244:L246)</f>
        <v>31.84</v>
      </c>
      <c r="CE243">
        <v>1</v>
      </c>
    </row>
    <row r="244" spans="1:83" ht="27.85" x14ac:dyDescent="0.25">
      <c r="A244" s="64"/>
      <c r="B244" s="64" t="s">
        <v>463</v>
      </c>
      <c r="C244" s="64" t="s">
        <v>465</v>
      </c>
      <c r="D244" s="65" t="s">
        <v>420</v>
      </c>
      <c r="E244" s="66">
        <v>0.16</v>
      </c>
      <c r="F244" s="66"/>
      <c r="G244" s="66">
        <f>SmtRes!CX34</f>
        <v>6.4000000000000001E-2</v>
      </c>
      <c r="H244" s="68">
        <f>SmtRes!CZ34</f>
        <v>477.92</v>
      </c>
      <c r="I244" s="67">
        <f>SmtRes!AJ34</f>
        <v>1.22</v>
      </c>
      <c r="J244" s="68">
        <f>ROUND(H244*I244, 2)</f>
        <v>583.05999999999995</v>
      </c>
      <c r="K244" s="67"/>
      <c r="L244" s="68">
        <f>SmtRes!DG34</f>
        <v>37.32</v>
      </c>
    </row>
    <row r="245" spans="1:83" ht="14.55" x14ac:dyDescent="0.25">
      <c r="A245" s="64"/>
      <c r="B245" s="64" t="s">
        <v>435</v>
      </c>
      <c r="C245" s="64" t="s">
        <v>675</v>
      </c>
      <c r="D245" s="65" t="s">
        <v>414</v>
      </c>
      <c r="E245" s="66">
        <f>SmtRes!DO34*SmtRes!AT34</f>
        <v>0.16</v>
      </c>
      <c r="F245" s="66"/>
      <c r="G245" s="66">
        <f>ROUND(E245*G236, 7)</f>
        <v>6.4000000000000001E-2</v>
      </c>
      <c r="H245" s="68"/>
      <c r="I245" s="67"/>
      <c r="J245" s="68">
        <f>ROUND(SmtRes!AG34/SmtRes!DO34, 2)</f>
        <v>497.46</v>
      </c>
      <c r="K245" s="67"/>
      <c r="L245" s="68">
        <f>SmtRes!DH34</f>
        <v>31.84</v>
      </c>
      <c r="CE245">
        <v>1</v>
      </c>
    </row>
    <row r="246" spans="1:83" ht="14.55" x14ac:dyDescent="0.25">
      <c r="A246" s="64"/>
      <c r="B246" s="64" t="s">
        <v>483</v>
      </c>
      <c r="C246" s="64" t="s">
        <v>485</v>
      </c>
      <c r="D246" s="65" t="s">
        <v>420</v>
      </c>
      <c r="E246" s="66">
        <v>17</v>
      </c>
      <c r="F246" s="66"/>
      <c r="G246" s="66">
        <f>SmtRes!CX35</f>
        <v>6.8</v>
      </c>
      <c r="H246" s="68">
        <f>SmtRes!CZ35</f>
        <v>7.52</v>
      </c>
      <c r="I246" s="67">
        <f>SmtRes!AJ35</f>
        <v>1.23</v>
      </c>
      <c r="J246" s="68">
        <f>ROUND(H246*I246, 2)</f>
        <v>9.25</v>
      </c>
      <c r="K246" s="67"/>
      <c r="L246" s="68">
        <f>SmtRes!DG35</f>
        <v>62.9</v>
      </c>
    </row>
    <row r="247" spans="1:83" ht="14.55" x14ac:dyDescent="0.25">
      <c r="A247" s="63"/>
      <c r="B247" s="66">
        <v>4</v>
      </c>
      <c r="C247" s="63" t="s">
        <v>709</v>
      </c>
      <c r="D247" s="65"/>
      <c r="E247" s="70"/>
      <c r="F247" s="66"/>
      <c r="G247" s="70"/>
      <c r="H247" s="66"/>
      <c r="I247" s="66"/>
      <c r="J247" s="66"/>
      <c r="K247" s="66"/>
      <c r="L247" s="71">
        <f>SUM(L248:L253)-SUMIF(CE248:CE253, 1, L248:L253)</f>
        <v>10979.810000000001</v>
      </c>
    </row>
    <row r="248" spans="1:83" ht="14.55" x14ac:dyDescent="0.25">
      <c r="A248" s="64"/>
      <c r="B248" s="64" t="s">
        <v>486</v>
      </c>
      <c r="C248" s="64" t="s">
        <v>488</v>
      </c>
      <c r="D248" s="65" t="s">
        <v>246</v>
      </c>
      <c r="E248" s="66">
        <v>3.8E-3</v>
      </c>
      <c r="F248" s="66"/>
      <c r="G248" s="66">
        <f>SmtRes!CX36</f>
        <v>1.5200000000000001E-3</v>
      </c>
      <c r="H248" s="68">
        <f>SmtRes!CZ36</f>
        <v>116448.72</v>
      </c>
      <c r="I248" s="67">
        <f>SmtRes!AI36</f>
        <v>1.1100000000000001</v>
      </c>
      <c r="J248" s="68">
        <f>ROUND(H248*I248, 2)</f>
        <v>129258.08</v>
      </c>
      <c r="K248" s="67"/>
      <c r="L248" s="68">
        <f>SmtRes!DF36</f>
        <v>196.47</v>
      </c>
    </row>
    <row r="249" spans="1:83" ht="14.55" x14ac:dyDescent="0.25">
      <c r="A249" s="64"/>
      <c r="B249" s="64" t="s">
        <v>489</v>
      </c>
      <c r="C249" s="64" t="s">
        <v>491</v>
      </c>
      <c r="D249" s="65" t="s">
        <v>312</v>
      </c>
      <c r="E249" s="66">
        <v>30.6</v>
      </c>
      <c r="F249" s="66"/>
      <c r="G249" s="66">
        <f>SmtRes!CX37</f>
        <v>12.24</v>
      </c>
      <c r="H249" s="68">
        <f>SmtRes!CZ37</f>
        <v>41.38</v>
      </c>
      <c r="I249" s="67">
        <f>SmtRes!AI37</f>
        <v>1.26</v>
      </c>
      <c r="J249" s="68">
        <f>ROUND(H249*I249, 2)</f>
        <v>52.14</v>
      </c>
      <c r="K249" s="67"/>
      <c r="L249" s="68">
        <f>SmtRes!DF37</f>
        <v>638.19000000000005</v>
      </c>
    </row>
    <row r="250" spans="1:83" ht="27.85" x14ac:dyDescent="0.25">
      <c r="A250" s="64"/>
      <c r="B250" s="64" t="s">
        <v>492</v>
      </c>
      <c r="C250" s="64" t="s">
        <v>494</v>
      </c>
      <c r="D250" s="65" t="s">
        <v>250</v>
      </c>
      <c r="E250" s="66">
        <v>1</v>
      </c>
      <c r="F250" s="66"/>
      <c r="G250" s="66">
        <f>SmtRes!CX38</f>
        <v>0.4</v>
      </c>
      <c r="H250" s="68">
        <f>SmtRes!CZ38</f>
        <v>742.3</v>
      </c>
      <c r="I250" s="67">
        <f>SmtRes!AI38</f>
        <v>1.21</v>
      </c>
      <c r="J250" s="68">
        <f>ROUND(H250*I250, 2)</f>
        <v>898.18</v>
      </c>
      <c r="K250" s="67"/>
      <c r="L250" s="68">
        <f>SmtRes!DF38</f>
        <v>359.27</v>
      </c>
    </row>
    <row r="251" spans="1:83" ht="14.55" x14ac:dyDescent="0.25">
      <c r="A251" s="64"/>
      <c r="B251" s="64" t="s">
        <v>495</v>
      </c>
      <c r="C251" s="64" t="s">
        <v>497</v>
      </c>
      <c r="D251" s="65" t="s">
        <v>312</v>
      </c>
      <c r="E251" s="66">
        <v>10</v>
      </c>
      <c r="F251" s="66"/>
      <c r="G251" s="66">
        <f>SmtRes!CX39</f>
        <v>4</v>
      </c>
      <c r="H251" s="68">
        <f>SmtRes!CZ39</f>
        <v>56.11</v>
      </c>
      <c r="I251" s="67">
        <f>SmtRes!AI39</f>
        <v>1.44</v>
      </c>
      <c r="J251" s="68">
        <f>ROUND(H251*I251, 2)</f>
        <v>80.8</v>
      </c>
      <c r="K251" s="67"/>
      <c r="L251" s="68">
        <f>SmtRes!DF39</f>
        <v>323.2</v>
      </c>
    </row>
    <row r="252" spans="1:83" ht="27.85" x14ac:dyDescent="0.25">
      <c r="A252" s="64"/>
      <c r="B252" s="64" t="s">
        <v>498</v>
      </c>
      <c r="C252" s="64" t="s">
        <v>500</v>
      </c>
      <c r="D252" s="65" t="s">
        <v>166</v>
      </c>
      <c r="E252" s="66">
        <v>2</v>
      </c>
      <c r="F252" s="66"/>
      <c r="G252" s="66">
        <f>SmtRes!CX40</f>
        <v>0.8</v>
      </c>
      <c r="H252" s="68">
        <f>SmtRes!CZ40</f>
        <v>111.69</v>
      </c>
      <c r="I252" s="67">
        <f>SmtRes!AI40</f>
        <v>1.27</v>
      </c>
      <c r="J252" s="68">
        <f>ROUND(H252*I252, 2)</f>
        <v>141.85</v>
      </c>
      <c r="K252" s="67"/>
      <c r="L252" s="68">
        <f>SmtRes!DF40</f>
        <v>113.48</v>
      </c>
    </row>
    <row r="253" spans="1:83" ht="41.75" x14ac:dyDescent="0.25">
      <c r="A253" s="64"/>
      <c r="B253" s="64" t="s">
        <v>170</v>
      </c>
      <c r="C253" s="72" t="s">
        <v>171</v>
      </c>
      <c r="D253" s="73" t="s">
        <v>172</v>
      </c>
      <c r="E253" s="74">
        <v>100</v>
      </c>
      <c r="F253" s="74"/>
      <c r="G253" s="74">
        <f>SmtRes!CX41</f>
        <v>40</v>
      </c>
      <c r="H253" s="75">
        <f>SmtRes!CZ41</f>
        <v>184.04</v>
      </c>
      <c r="I253" s="76">
        <f>SmtRes!AI41</f>
        <v>1.27</v>
      </c>
      <c r="J253" s="75">
        <f>ROUND(H253*I253, 2)</f>
        <v>233.73</v>
      </c>
      <c r="K253" s="76"/>
      <c r="L253" s="75">
        <f>SmtRes!DF41</f>
        <v>9349.2000000000007</v>
      </c>
    </row>
    <row r="254" spans="1:83" ht="14.55" x14ac:dyDescent="0.25">
      <c r="A254" s="64"/>
      <c r="B254" s="64"/>
      <c r="C254" s="78" t="s">
        <v>663</v>
      </c>
      <c r="D254" s="65"/>
      <c r="E254" s="66"/>
      <c r="F254" s="66"/>
      <c r="G254" s="66"/>
      <c r="H254" s="68"/>
      <c r="I254" s="67"/>
      <c r="J254" s="68"/>
      <c r="K254" s="67"/>
      <c r="L254" s="68">
        <f>L238+L242+L243+L247</f>
        <v>44437.179999999993</v>
      </c>
    </row>
    <row r="255" spans="1:83" ht="41.75" x14ac:dyDescent="0.25">
      <c r="A255" s="62" t="s">
        <v>718</v>
      </c>
      <c r="B255" s="64" t="str">
        <f>Source!F112</f>
        <v>421/пр_2020_п.75_пп.а</v>
      </c>
      <c r="C255" s="64" t="str">
        <f>Source!G112</f>
        <v>Сметная стоимость вспомогательных ненормируемых материальных ресурсов, не учтенная в сметной норме, 2%</v>
      </c>
      <c r="D255" s="65" t="str">
        <f>Source!H112</f>
        <v>%</v>
      </c>
      <c r="E255" s="66">
        <f>SmtRes!AT42</f>
        <v>2</v>
      </c>
      <c r="F255" s="66"/>
      <c r="G255" s="66">
        <f>Source!I112</f>
        <v>2</v>
      </c>
      <c r="H255" s="68"/>
      <c r="I255" s="67"/>
      <c r="J255" s="68"/>
      <c r="K255" s="67"/>
      <c r="L255" s="68">
        <f>Source!P112</f>
        <v>666.51</v>
      </c>
      <c r="AD255">
        <f>ROUND((Source!AT112/100)*((ROUND(0*Source!I112, 2)+ROUND(0*Source!I112, 2))), 2)</f>
        <v>0</v>
      </c>
      <c r="AE255">
        <f>ROUND((Source!AU112/100)*((ROUND(0*Source!I112, 2)+ROUND(0*Source!I112, 2))), 2)</f>
        <v>0</v>
      </c>
      <c r="AN255">
        <f>L255</f>
        <v>666.51</v>
      </c>
      <c r="AW255">
        <f>L255</f>
        <v>666.51</v>
      </c>
      <c r="AZ255">
        <f>Source!X112</f>
        <v>0</v>
      </c>
      <c r="BA255">
        <f>Source!Y112</f>
        <v>0</v>
      </c>
      <c r="CD255">
        <v>2</v>
      </c>
    </row>
    <row r="256" spans="1:83" ht="14.55" x14ac:dyDescent="0.25">
      <c r="A256" s="64"/>
      <c r="B256" s="64"/>
      <c r="C256" s="64" t="s">
        <v>664</v>
      </c>
      <c r="D256" s="65"/>
      <c r="E256" s="66"/>
      <c r="F256" s="66"/>
      <c r="G256" s="66"/>
      <c r="H256" s="68"/>
      <c r="I256" s="67"/>
      <c r="J256" s="68"/>
      <c r="K256" s="67"/>
      <c r="L256" s="68">
        <f>SUM(AR236:AR259)+SUM(AS236:AS259)+SUM(AT236:AT259)+SUM(AU236:AU259)+SUM(AV236:AV259)</f>
        <v>33357.149999999994</v>
      </c>
    </row>
    <row r="257" spans="1:82" ht="27.85" x14ac:dyDescent="0.25">
      <c r="A257" s="64"/>
      <c r="B257" s="64" t="s">
        <v>157</v>
      </c>
      <c r="C257" s="64" t="s">
        <v>715</v>
      </c>
      <c r="D257" s="65" t="s">
        <v>162</v>
      </c>
      <c r="E257" s="66">
        <f>Source!BZ111</f>
        <v>97</v>
      </c>
      <c r="F257" s="66"/>
      <c r="G257" s="66">
        <f>Source!AT111</f>
        <v>97</v>
      </c>
      <c r="H257" s="68"/>
      <c r="I257" s="67"/>
      <c r="J257" s="68"/>
      <c r="K257" s="67"/>
      <c r="L257" s="68">
        <f>SUM(AZ236:AZ259)</f>
        <v>32356.44</v>
      </c>
    </row>
    <row r="258" spans="1:82" ht="27.85" x14ac:dyDescent="0.25">
      <c r="A258" s="72"/>
      <c r="B258" s="72" t="s">
        <v>158</v>
      </c>
      <c r="C258" s="72" t="s">
        <v>716</v>
      </c>
      <c r="D258" s="73" t="s">
        <v>162</v>
      </c>
      <c r="E258" s="74">
        <f>Source!CA111</f>
        <v>51</v>
      </c>
      <c r="F258" s="74"/>
      <c r="G258" s="74">
        <f>Source!AU111</f>
        <v>51</v>
      </c>
      <c r="H258" s="75"/>
      <c r="I258" s="76"/>
      <c r="J258" s="75"/>
      <c r="K258" s="76"/>
      <c r="L258" s="75">
        <f>SUM(BA236:BA259)</f>
        <v>17012.150000000001</v>
      </c>
    </row>
    <row r="259" spans="1:82" ht="13.95" x14ac:dyDescent="0.25">
      <c r="C259" s="80" t="s">
        <v>667</v>
      </c>
      <c r="D259" s="80"/>
      <c r="E259" s="80"/>
      <c r="F259" s="80"/>
      <c r="G259" s="80"/>
      <c r="H259" s="80"/>
      <c r="I259" s="81">
        <f>IF(E236&lt;&gt;0,K259/E236, 0)</f>
        <v>236180.69999999995</v>
      </c>
      <c r="J259" s="81"/>
      <c r="K259" s="81">
        <f>L238+L242+L247+L257+L258+L243+SUM(L255:L255)</f>
        <v>94472.279999999984</v>
      </c>
      <c r="L259" s="81"/>
      <c r="AD259">
        <f>ROUND((Source!AT111/100)*((ROUND(SUMIF(SmtRes!AQ30:'SmtRes'!AQ42,"=1",SmtRes!AD30:'SmtRes'!AD42)*Source!I111, 2)+ROUND(SUMIF(SmtRes!AQ30:'SmtRes'!AQ42,"=1",SmtRes!AC30:'SmtRes'!AC42)*Source!I111, 2))), 2)</f>
        <v>764.85</v>
      </c>
      <c r="AE259">
        <f>ROUND((Source!AU111/100)*((ROUND(SUMIF(SmtRes!AQ30:'SmtRes'!AQ42,"=1",SmtRes!AD30:'SmtRes'!AD42)*Source!I111, 2)+ROUND(SUMIF(SmtRes!AQ30:'SmtRes'!AQ42,"=1",SmtRes!AC30:'SmtRes'!AC42)*Source!I111, 2))), 2)</f>
        <v>402.14</v>
      </c>
      <c r="AN259" s="77">
        <f>L238+L242+L247+L257+L258+L243</f>
        <v>93805.76999999999</v>
      </c>
      <c r="AO259" s="77">
        <f>L242</f>
        <v>100.22</v>
      </c>
      <c r="AQ259" t="s">
        <v>668</v>
      </c>
      <c r="AR259" s="77">
        <f>L238</f>
        <v>33325.31</v>
      </c>
      <c r="AT259" s="77">
        <f>L243</f>
        <v>31.84</v>
      </c>
      <c r="AV259" t="s">
        <v>668</v>
      </c>
      <c r="AW259" s="77">
        <f>L247</f>
        <v>10979.810000000001</v>
      </c>
      <c r="AZ259">
        <f>Source!X111</f>
        <v>32356.44</v>
      </c>
      <c r="BA259">
        <f>Source!Y111</f>
        <v>17012.150000000001</v>
      </c>
      <c r="CD259">
        <v>2</v>
      </c>
    </row>
    <row r="260" spans="1:82" ht="41.75" x14ac:dyDescent="0.25">
      <c r="A260" s="90" t="s">
        <v>169</v>
      </c>
      <c r="B260" s="72" t="str">
        <f>Source!F113</f>
        <v>20.2.09.02-1033</v>
      </c>
      <c r="C260" s="72" t="str">
        <f>Source!G113</f>
        <v>Уплотнитель кабельных проходов термоусаживаемый, диаметр растяжки 130 мм, диаметр после усадки 28 мм</v>
      </c>
      <c r="D260" s="73" t="str">
        <f>Source!H113</f>
        <v>ШТ</v>
      </c>
      <c r="E260" s="74">
        <f>Source!K113</f>
        <v>-40</v>
      </c>
      <c r="F260" s="74"/>
      <c r="G260" s="74">
        <f>Source!I113</f>
        <v>-40</v>
      </c>
      <c r="H260" s="75">
        <f>Source!AL113</f>
        <v>184.04</v>
      </c>
      <c r="I260" s="76">
        <f>IF(Source!BC113&lt;&gt; 0, Source!BC113, 1)</f>
        <v>1.27</v>
      </c>
      <c r="J260" s="75">
        <f>ROUND(H260*I260, 2)</f>
        <v>233.73</v>
      </c>
      <c r="K260" s="76"/>
      <c r="L260" s="75">
        <f>Source!P113</f>
        <v>-9349.2000000000007</v>
      </c>
    </row>
    <row r="261" spans="1:82" ht="13.95" x14ac:dyDescent="0.25">
      <c r="C261" s="80" t="s">
        <v>667</v>
      </c>
      <c r="D261" s="80"/>
      <c r="E261" s="80"/>
      <c r="F261" s="80"/>
      <c r="G261" s="80"/>
      <c r="H261" s="80"/>
      <c r="I261" s="81">
        <f>IF(E260&lt;&gt;0,K261/E260, 0)</f>
        <v>233.73000000000002</v>
      </c>
      <c r="J261" s="81"/>
      <c r="K261" s="81">
        <f>L260</f>
        <v>-9349.2000000000007</v>
      </c>
      <c r="L261" s="81"/>
      <c r="AD261">
        <f>ROUND((Source!AT113/100)*((ROUND(ROUND(Source!AO113,2)*Source!I113, 2)+ROUND(ROUND(Source!AN113,2)*Source!I113, 2))), 2)</f>
        <v>0</v>
      </c>
      <c r="AE261">
        <f>ROUND((Source!AU113/100)*((ROUND(ROUND(Source!AO113,2)*Source!I113, 2)+ROUND(ROUND(Source!AN113,2)*Source!I113, 2))), 2)</f>
        <v>0</v>
      </c>
      <c r="AN261" s="77">
        <f>L260</f>
        <v>-9349.2000000000007</v>
      </c>
      <c r="AO261">
        <f>0</f>
        <v>0</v>
      </c>
      <c r="AQ261" t="s">
        <v>668</v>
      </c>
      <c r="AR261">
        <f>0</f>
        <v>0</v>
      </c>
      <c r="AT261">
        <f>0</f>
        <v>0</v>
      </c>
      <c r="AV261" t="s">
        <v>668</v>
      </c>
      <c r="AW261" s="77">
        <f>L260</f>
        <v>-9349.2000000000007</v>
      </c>
      <c r="AZ261">
        <f>Source!X113</f>
        <v>0</v>
      </c>
      <c r="BA261">
        <f>Source!Y113</f>
        <v>0</v>
      </c>
      <c r="CD261">
        <v>2</v>
      </c>
    </row>
    <row r="263" spans="1:82" ht="13.95" x14ac:dyDescent="0.25">
      <c r="A263" s="84"/>
      <c r="B263" s="85"/>
      <c r="C263" s="86" t="s">
        <v>681</v>
      </c>
      <c r="D263" s="86"/>
      <c r="E263" s="86"/>
      <c r="F263" s="86"/>
      <c r="G263" s="86"/>
      <c r="H263" s="86"/>
      <c r="I263" s="71"/>
      <c r="J263" s="84"/>
      <c r="K263" s="87"/>
      <c r="L263" s="71">
        <f>L265+L266+L272+L276</f>
        <v>52902.75</v>
      </c>
    </row>
    <row r="264" spans="1:82" ht="13.95" x14ac:dyDescent="0.25">
      <c r="A264" s="79"/>
      <c r="B264" s="82"/>
      <c r="C264" s="88" t="s">
        <v>682</v>
      </c>
      <c r="D264" s="83"/>
      <c r="E264" s="83"/>
      <c r="F264" s="83"/>
      <c r="G264" s="83"/>
      <c r="H264" s="83"/>
      <c r="I264" s="68"/>
      <c r="J264" s="79"/>
      <c r="K264" s="66"/>
      <c r="L264" s="68"/>
    </row>
    <row r="265" spans="1:82" ht="13.95" x14ac:dyDescent="0.25">
      <c r="A265" s="79"/>
      <c r="B265" s="82"/>
      <c r="C265" s="83" t="s">
        <v>683</v>
      </c>
      <c r="D265" s="83"/>
      <c r="E265" s="83"/>
      <c r="F265" s="83"/>
      <c r="G265" s="83"/>
      <c r="H265" s="83"/>
      <c r="I265" s="68"/>
      <c r="J265" s="79"/>
      <c r="K265" s="66"/>
      <c r="L265" s="68">
        <f>SUM(AR213:AR261)</f>
        <v>48513.06</v>
      </c>
    </row>
    <row r="266" spans="1:82" ht="13.95" hidden="1" x14ac:dyDescent="0.25">
      <c r="A266" s="79"/>
      <c r="B266" s="82"/>
      <c r="C266" s="83" t="s">
        <v>684</v>
      </c>
      <c r="D266" s="83"/>
      <c r="E266" s="83"/>
      <c r="F266" s="83"/>
      <c r="G266" s="83"/>
      <c r="H266" s="83"/>
      <c r="I266" s="68"/>
      <c r="J266" s="79"/>
      <c r="K266" s="66"/>
      <c r="L266" s="68">
        <f>L268+L271+L270</f>
        <v>981.39</v>
      </c>
    </row>
    <row r="267" spans="1:82" ht="13.95" hidden="1" x14ac:dyDescent="0.25">
      <c r="A267" s="79"/>
      <c r="B267" s="82"/>
      <c r="C267" s="88" t="s">
        <v>685</v>
      </c>
      <c r="D267" s="83"/>
      <c r="E267" s="83"/>
      <c r="F267" s="83"/>
      <c r="G267" s="83"/>
      <c r="H267" s="83"/>
      <c r="I267" s="68"/>
      <c r="J267" s="79"/>
      <c r="K267" s="66"/>
      <c r="L267" s="68"/>
    </row>
    <row r="268" spans="1:82" ht="13.95" x14ac:dyDescent="0.25">
      <c r="A268" s="79"/>
      <c r="B268" s="82"/>
      <c r="C268" s="83" t="s">
        <v>684</v>
      </c>
      <c r="D268" s="83"/>
      <c r="E268" s="83"/>
      <c r="F268" s="83"/>
      <c r="G268" s="83"/>
      <c r="H268" s="83"/>
      <c r="I268" s="68"/>
      <c r="J268" s="79"/>
      <c r="K268" s="66"/>
      <c r="L268" s="68">
        <f>SUM(AO213:AO261)</f>
        <v>702.24</v>
      </c>
    </row>
    <row r="269" spans="1:82" ht="13.95" hidden="1" x14ac:dyDescent="0.25">
      <c r="A269" s="79"/>
      <c r="B269" s="82"/>
      <c r="C269" s="88" t="s">
        <v>686</v>
      </c>
      <c r="D269" s="83"/>
      <c r="E269" s="83"/>
      <c r="F269" s="83"/>
      <c r="G269" s="83"/>
      <c r="H269" s="83"/>
      <c r="I269" s="68"/>
      <c r="J269" s="79"/>
      <c r="K269" s="66"/>
      <c r="L269" s="68"/>
    </row>
    <row r="270" spans="1:82" ht="13.95" x14ac:dyDescent="0.25">
      <c r="A270" s="79"/>
      <c r="B270" s="82"/>
      <c r="C270" s="83" t="s">
        <v>706</v>
      </c>
      <c r="D270" s="83"/>
      <c r="E270" s="83"/>
      <c r="F270" s="83"/>
      <c r="G270" s="83"/>
      <c r="H270" s="83"/>
      <c r="I270" s="68"/>
      <c r="J270" s="79"/>
      <c r="K270" s="66"/>
      <c r="L270" s="68">
        <f>SUM(AT213:AT261)</f>
        <v>279.14999999999998</v>
      </c>
    </row>
    <row r="271" spans="1:82" ht="13.95" hidden="1" x14ac:dyDescent="0.25">
      <c r="A271" s="79"/>
      <c r="B271" s="82"/>
      <c r="C271" s="83" t="s">
        <v>687</v>
      </c>
      <c r="D271" s="83"/>
      <c r="E271" s="83"/>
      <c r="F271" s="83"/>
      <c r="G271" s="83"/>
      <c r="H271" s="83"/>
      <c r="I271" s="68"/>
      <c r="J271" s="79"/>
      <c r="K271" s="66"/>
      <c r="L271" s="68">
        <f>SUM(AV213:AV261)</f>
        <v>0</v>
      </c>
    </row>
    <row r="272" spans="1:82" ht="13.95" x14ac:dyDescent="0.25">
      <c r="A272" s="79"/>
      <c r="B272" s="82"/>
      <c r="C272" s="83" t="s">
        <v>688</v>
      </c>
      <c r="D272" s="83"/>
      <c r="E272" s="83"/>
      <c r="F272" s="83"/>
      <c r="G272" s="83"/>
      <c r="H272" s="83"/>
      <c r="I272" s="68"/>
      <c r="J272" s="79"/>
      <c r="K272" s="66"/>
      <c r="L272" s="68">
        <f>L274+L275</f>
        <v>3408.3000000000011</v>
      </c>
    </row>
    <row r="273" spans="1:12" ht="13.95" x14ac:dyDescent="0.25">
      <c r="A273" s="79"/>
      <c r="B273" s="82"/>
      <c r="C273" s="88" t="s">
        <v>685</v>
      </c>
      <c r="D273" s="83"/>
      <c r="E273" s="83"/>
      <c r="F273" s="83"/>
      <c r="G273" s="83"/>
      <c r="H273" s="83"/>
      <c r="I273" s="68"/>
      <c r="J273" s="79"/>
      <c r="K273" s="66"/>
      <c r="L273" s="68"/>
    </row>
    <row r="274" spans="1:12" ht="13.95" x14ac:dyDescent="0.25">
      <c r="A274" s="79"/>
      <c r="B274" s="82"/>
      <c r="C274" s="83" t="s">
        <v>689</v>
      </c>
      <c r="D274" s="83"/>
      <c r="E274" s="83"/>
      <c r="F274" s="83"/>
      <c r="G274" s="83"/>
      <c r="H274" s="83"/>
      <c r="I274" s="68"/>
      <c r="J274" s="79"/>
      <c r="K274" s="66"/>
      <c r="L274" s="68">
        <f>SUM(AW213:AW261)-SUM(BK213:BK261)</f>
        <v>3408.3000000000011</v>
      </c>
    </row>
    <row r="275" spans="1:12" ht="13.95" hidden="1" x14ac:dyDescent="0.25">
      <c r="A275" s="79"/>
      <c r="B275" s="82"/>
      <c r="C275" s="83" t="s">
        <v>690</v>
      </c>
      <c r="D275" s="83"/>
      <c r="E275" s="83"/>
      <c r="F275" s="83"/>
      <c r="G275" s="83"/>
      <c r="H275" s="83"/>
      <c r="I275" s="68"/>
      <c r="J275" s="79"/>
      <c r="K275" s="66"/>
      <c r="L275" s="68">
        <f>SUM(BC213:BC261)</f>
        <v>0</v>
      </c>
    </row>
    <row r="276" spans="1:12" ht="13.95" hidden="1" x14ac:dyDescent="0.25">
      <c r="A276" s="79"/>
      <c r="B276" s="82"/>
      <c r="C276" s="83" t="s">
        <v>691</v>
      </c>
      <c r="D276" s="83"/>
      <c r="E276" s="83"/>
      <c r="F276" s="83"/>
      <c r="G276" s="83"/>
      <c r="H276" s="83"/>
      <c r="I276" s="68"/>
      <c r="J276" s="79"/>
      <c r="K276" s="66"/>
      <c r="L276" s="68">
        <f>SUM(BB213:BB261)</f>
        <v>0</v>
      </c>
    </row>
    <row r="277" spans="1:12" ht="13.95" x14ac:dyDescent="0.25">
      <c r="A277" s="79"/>
      <c r="B277" s="82"/>
      <c r="C277" s="83" t="s">
        <v>692</v>
      </c>
      <c r="D277" s="83"/>
      <c r="E277" s="83"/>
      <c r="F277" s="83"/>
      <c r="G277" s="83"/>
      <c r="H277" s="83"/>
      <c r="I277" s="68"/>
      <c r="J277" s="79"/>
      <c r="K277" s="66"/>
      <c r="L277" s="68">
        <f>SUM(AR213:AR261)+SUM(AT213:AT261)+SUM(AV213:AV261)</f>
        <v>48792.21</v>
      </c>
    </row>
    <row r="278" spans="1:12" ht="13.95" x14ac:dyDescent="0.25">
      <c r="A278" s="79"/>
      <c r="B278" s="82"/>
      <c r="C278" s="83" t="s">
        <v>693</v>
      </c>
      <c r="D278" s="83"/>
      <c r="E278" s="83"/>
      <c r="F278" s="83"/>
      <c r="G278" s="83"/>
      <c r="H278" s="83"/>
      <c r="I278" s="68"/>
      <c r="J278" s="79"/>
      <c r="K278" s="66"/>
      <c r="L278" s="68">
        <f>SUM(AZ213:AZ261)</f>
        <v>47328.45</v>
      </c>
    </row>
    <row r="279" spans="1:12" ht="13.95" x14ac:dyDescent="0.25">
      <c r="A279" s="79"/>
      <c r="B279" s="82"/>
      <c r="C279" s="83" t="s">
        <v>694</v>
      </c>
      <c r="D279" s="83"/>
      <c r="E279" s="83"/>
      <c r="F279" s="83"/>
      <c r="G279" s="83"/>
      <c r="H279" s="83"/>
      <c r="I279" s="68"/>
      <c r="J279" s="79"/>
      <c r="K279" s="66"/>
      <c r="L279" s="68">
        <f>SUM(BA213:BA261)</f>
        <v>24884.030000000002</v>
      </c>
    </row>
    <row r="280" spans="1:12" ht="13.95" hidden="1" x14ac:dyDescent="0.25">
      <c r="A280" s="79"/>
      <c r="B280" s="82"/>
      <c r="C280" s="83" t="s">
        <v>695</v>
      </c>
      <c r="D280" s="83"/>
      <c r="E280" s="83"/>
      <c r="F280" s="83"/>
      <c r="G280" s="83"/>
      <c r="H280" s="83"/>
      <c r="I280" s="68"/>
      <c r="J280" s="79"/>
      <c r="K280" s="66"/>
      <c r="L280" s="68">
        <f>L282+L283</f>
        <v>0</v>
      </c>
    </row>
    <row r="281" spans="1:12" ht="13.95" hidden="1" x14ac:dyDescent="0.25">
      <c r="A281" s="79"/>
      <c r="B281" s="82"/>
      <c r="C281" s="88" t="s">
        <v>682</v>
      </c>
      <c r="D281" s="83"/>
      <c r="E281" s="83"/>
      <c r="F281" s="83"/>
      <c r="G281" s="83"/>
      <c r="H281" s="83"/>
      <c r="I281" s="68"/>
      <c r="J281" s="79"/>
      <c r="K281" s="66"/>
      <c r="L281" s="68"/>
    </row>
    <row r="282" spans="1:12" ht="13.95" hidden="1" x14ac:dyDescent="0.25">
      <c r="A282" s="79"/>
      <c r="B282" s="82"/>
      <c r="C282" s="83" t="s">
        <v>696</v>
      </c>
      <c r="D282" s="83"/>
      <c r="E282" s="83"/>
      <c r="F282" s="83"/>
      <c r="G282" s="83"/>
      <c r="H282" s="83"/>
      <c r="I282" s="68"/>
      <c r="J282" s="79"/>
      <c r="K282" s="66"/>
      <c r="L282" s="68">
        <f>SUM(BK213:BK261)</f>
        <v>0</v>
      </c>
    </row>
    <row r="283" spans="1:12" ht="13.95" hidden="1" x14ac:dyDescent="0.25">
      <c r="A283" s="79"/>
      <c r="B283" s="82"/>
      <c r="C283" s="83" t="s">
        <v>697</v>
      </c>
      <c r="D283" s="83"/>
      <c r="E283" s="83"/>
      <c r="F283" s="83"/>
      <c r="G283" s="83"/>
      <c r="H283" s="83"/>
      <c r="I283" s="68"/>
      <c r="J283" s="79"/>
      <c r="K283" s="66"/>
      <c r="L283" s="68">
        <f>SUM(BD213:BD261)</f>
        <v>0</v>
      </c>
    </row>
    <row r="284" spans="1:12" ht="13.95" hidden="1" x14ac:dyDescent="0.25">
      <c r="A284" s="79"/>
      <c r="B284" s="82"/>
      <c r="C284" s="83" t="s">
        <v>698</v>
      </c>
      <c r="D284" s="83"/>
      <c r="E284" s="83"/>
      <c r="F284" s="83"/>
      <c r="G284" s="83"/>
      <c r="H284" s="83"/>
      <c r="I284" s="68"/>
      <c r="J284" s="79"/>
      <c r="K284" s="66"/>
      <c r="L284" s="68"/>
    </row>
    <row r="285" spans="1:12" ht="13.95" hidden="1" x14ac:dyDescent="0.25">
      <c r="A285" s="79"/>
      <c r="B285" s="82"/>
      <c r="C285" s="83" t="s">
        <v>699</v>
      </c>
      <c r="D285" s="83"/>
      <c r="E285" s="83"/>
      <c r="F285" s="83"/>
      <c r="G285" s="83"/>
      <c r="H285" s="83"/>
      <c r="I285" s="68"/>
      <c r="J285" s="79"/>
      <c r="K285" s="66"/>
      <c r="L285" s="68">
        <f>SUM(BO213:BO261)</f>
        <v>0</v>
      </c>
    </row>
    <row r="286" spans="1:12" ht="13.95" x14ac:dyDescent="0.25">
      <c r="A286" s="84"/>
      <c r="B286" s="85"/>
      <c r="C286" s="86" t="s">
        <v>700</v>
      </c>
      <c r="D286" s="86"/>
      <c r="E286" s="86"/>
      <c r="F286" s="86"/>
      <c r="G286" s="86"/>
      <c r="H286" s="86"/>
      <c r="I286" s="71"/>
      <c r="J286" s="84"/>
      <c r="K286" s="87"/>
      <c r="L286" s="71">
        <f>L263+L278+L279+L280+L284+L285</f>
        <v>125115.23</v>
      </c>
    </row>
    <row r="287" spans="1:12" ht="13.95" x14ac:dyDescent="0.25">
      <c r="A287" s="79"/>
      <c r="B287" s="82"/>
      <c r="C287" s="88" t="s">
        <v>701</v>
      </c>
      <c r="D287" s="83"/>
      <c r="E287" s="83"/>
      <c r="F287" s="83"/>
      <c r="G287" s="83"/>
      <c r="H287" s="83"/>
      <c r="I287" s="68"/>
      <c r="J287" s="79"/>
      <c r="K287" s="66"/>
      <c r="L287" s="68"/>
    </row>
    <row r="288" spans="1:12" ht="13.95" hidden="1" x14ac:dyDescent="0.25">
      <c r="A288" s="79"/>
      <c r="B288" s="82"/>
      <c r="C288" s="83" t="s">
        <v>702</v>
      </c>
      <c r="D288" s="83"/>
      <c r="E288" s="83"/>
      <c r="F288" s="83"/>
      <c r="G288" s="83"/>
      <c r="H288" s="83"/>
      <c r="I288" s="68"/>
      <c r="J288" s="79"/>
      <c r="K288" s="66"/>
      <c r="L288" s="68">
        <f>SUM(AX213:AX261)</f>
        <v>0</v>
      </c>
    </row>
    <row r="289" spans="1:82" ht="13.95" hidden="1" x14ac:dyDescent="0.25">
      <c r="A289" s="79"/>
      <c r="B289" s="82"/>
      <c r="C289" s="83" t="s">
        <v>703</v>
      </c>
      <c r="D289" s="83"/>
      <c r="E289" s="83"/>
      <c r="F289" s="83"/>
      <c r="G289" s="83"/>
      <c r="H289" s="83"/>
      <c r="I289" s="68"/>
      <c r="J289" s="79"/>
      <c r="K289" s="66"/>
      <c r="L289" s="68">
        <f>SUM(AY213:AY261)</f>
        <v>0</v>
      </c>
    </row>
    <row r="290" spans="1:82" ht="13.95" x14ac:dyDescent="0.25">
      <c r="A290" s="79"/>
      <c r="B290" s="82"/>
      <c r="C290" s="83" t="s">
        <v>704</v>
      </c>
      <c r="D290" s="83"/>
      <c r="E290" s="83"/>
      <c r="F290" s="89"/>
      <c r="G290" s="70">
        <f>Source!F137</f>
        <v>93.625951999999998</v>
      </c>
      <c r="H290" s="79"/>
      <c r="I290" s="79"/>
      <c r="J290" s="79"/>
      <c r="K290" s="79"/>
      <c r="L290" s="79"/>
    </row>
    <row r="291" spans="1:82" ht="13.95" x14ac:dyDescent="0.25">
      <c r="A291" s="79"/>
      <c r="B291" s="82"/>
      <c r="C291" s="83" t="s">
        <v>705</v>
      </c>
      <c r="D291" s="83"/>
      <c r="E291" s="83"/>
      <c r="F291" s="89"/>
      <c r="G291" s="70">
        <f>Source!F138</f>
        <v>0.48831999999999998</v>
      </c>
      <c r="H291" s="79"/>
      <c r="I291" s="79"/>
      <c r="J291" s="79"/>
      <c r="K291" s="79"/>
      <c r="L291" s="79"/>
    </row>
    <row r="294" spans="1:82" ht="16.350000000000001" x14ac:dyDescent="0.25">
      <c r="A294" s="61" t="s">
        <v>719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</row>
    <row r="295" spans="1:82" ht="41.75" x14ac:dyDescent="0.25">
      <c r="A295" s="90" t="s">
        <v>175</v>
      </c>
      <c r="B295" s="72" t="str">
        <f>Source!F149</f>
        <v>ТЦ_21.1.07.02_50_5001055273_25.06.2025_02_1.1</v>
      </c>
      <c r="C295" s="72" t="str">
        <f>Source!G149</f>
        <v>Кабель силовой с алюминиевыми жилами АСБ-10 3х150мм2</v>
      </c>
      <c r="D295" s="73" t="str">
        <f>Source!H149</f>
        <v>м</v>
      </c>
      <c r="E295" s="74">
        <f>Source!K149</f>
        <v>108.2</v>
      </c>
      <c r="F295" s="74"/>
      <c r="G295" s="74">
        <f>Source!I149</f>
        <v>108.2</v>
      </c>
      <c r="H295" s="75"/>
      <c r="I295" s="76"/>
      <c r="J295" s="75">
        <f>Source!AL149</f>
        <v>1749.61</v>
      </c>
      <c r="K295" s="76"/>
      <c r="L295" s="75">
        <f>Source!HG149</f>
        <v>189307.8</v>
      </c>
    </row>
    <row r="296" spans="1:82" ht="13.95" x14ac:dyDescent="0.25">
      <c r="C296" s="80" t="s">
        <v>667</v>
      </c>
      <c r="D296" s="80"/>
      <c r="E296" s="80"/>
      <c r="F296" s="80"/>
      <c r="G296" s="80"/>
      <c r="H296" s="80"/>
      <c r="I296" s="81">
        <f>IF(E295&lt;&gt;0,K296/E295, 0)</f>
        <v>1749.6099815157115</v>
      </c>
      <c r="J296" s="81"/>
      <c r="K296" s="81">
        <f>L295</f>
        <v>189307.8</v>
      </c>
      <c r="L296" s="81"/>
      <c r="AD296">
        <f>ROUND((Source!AT149/100)*((ROUND(ROUND(Source!AO149,2)*Source!I149, 2)+ROUND(ROUND(Source!AN149,2)*Source!I149, 2))), 2)</f>
        <v>0</v>
      </c>
      <c r="AE296">
        <f>ROUND((Source!AU149/100)*((ROUND(ROUND(Source!AO149,2)*Source!I149, 2)+ROUND(ROUND(Source!AN149,2)*Source!I149, 2))), 2)</f>
        <v>0</v>
      </c>
      <c r="AN296" s="77">
        <f>L295</f>
        <v>189307.8</v>
      </c>
      <c r="AO296">
        <f>0</f>
        <v>0</v>
      </c>
      <c r="AQ296" t="s">
        <v>668</v>
      </c>
      <c r="AR296">
        <f>0</f>
        <v>0</v>
      </c>
      <c r="AT296">
        <f>0</f>
        <v>0</v>
      </c>
      <c r="AV296" t="s">
        <v>668</v>
      </c>
      <c r="AW296" s="77">
        <f>L295</f>
        <v>189307.8</v>
      </c>
      <c r="AX296" s="77">
        <f>L295</f>
        <v>189307.8</v>
      </c>
      <c r="AZ296">
        <f>Source!X149</f>
        <v>0</v>
      </c>
      <c r="BA296">
        <f>Source!Y149</f>
        <v>0</v>
      </c>
      <c r="CD296">
        <v>1</v>
      </c>
    </row>
    <row r="297" spans="1:82" ht="41.75" x14ac:dyDescent="0.25">
      <c r="A297" s="90" t="s">
        <v>178</v>
      </c>
      <c r="B297" s="72" t="str">
        <f>Source!F150</f>
        <v>ТЦ_20.2.09.02_77_5001055273_25.06.2025_02_3.1</v>
      </c>
      <c r="C297" s="72" t="str">
        <f>Source!G150</f>
        <v>Уплотнитель кабельных проходов термоусаживаемый УКПт-175/40-300</v>
      </c>
      <c r="D297" s="73" t="str">
        <f>Source!H150</f>
        <v>ШТ</v>
      </c>
      <c r="E297" s="74">
        <f>Source!K150</f>
        <v>40</v>
      </c>
      <c r="F297" s="74"/>
      <c r="G297" s="74">
        <f>Source!I150</f>
        <v>40</v>
      </c>
      <c r="H297" s="75"/>
      <c r="I297" s="76"/>
      <c r="J297" s="75">
        <f>Source!AL150</f>
        <v>914.02</v>
      </c>
      <c r="K297" s="76"/>
      <c r="L297" s="75">
        <f>Source!HG150</f>
        <v>36560.800000000003</v>
      </c>
    </row>
    <row r="298" spans="1:82" ht="13.95" x14ac:dyDescent="0.25">
      <c r="C298" s="80" t="s">
        <v>667</v>
      </c>
      <c r="D298" s="80"/>
      <c r="E298" s="80"/>
      <c r="F298" s="80"/>
      <c r="G298" s="80"/>
      <c r="H298" s="80"/>
      <c r="I298" s="81">
        <f>IF(E297&lt;&gt;0,K298/E297, 0)</f>
        <v>914.0200000000001</v>
      </c>
      <c r="J298" s="81"/>
      <c r="K298" s="81">
        <f>L297</f>
        <v>36560.800000000003</v>
      </c>
      <c r="L298" s="81"/>
      <c r="AD298">
        <f>ROUND((Source!AT150/100)*((ROUND(ROUND(Source!AO150,2)*Source!I150, 2)+ROUND(ROUND(Source!AN150,2)*Source!I150, 2))), 2)</f>
        <v>0</v>
      </c>
      <c r="AE298">
        <f>ROUND((Source!AU150/100)*((ROUND(ROUND(Source!AO150,2)*Source!I150, 2)+ROUND(ROUND(Source!AN150,2)*Source!I150, 2))), 2)</f>
        <v>0</v>
      </c>
      <c r="AN298" s="77">
        <f>L297</f>
        <v>36560.800000000003</v>
      </c>
      <c r="AO298">
        <f>0</f>
        <v>0</v>
      </c>
      <c r="AQ298" t="s">
        <v>668</v>
      </c>
      <c r="AR298">
        <f>0</f>
        <v>0</v>
      </c>
      <c r="AT298">
        <f>0</f>
        <v>0</v>
      </c>
      <c r="AV298" t="s">
        <v>668</v>
      </c>
      <c r="AW298" s="77">
        <f>L297</f>
        <v>36560.800000000003</v>
      </c>
      <c r="AX298" s="77">
        <f>L297</f>
        <v>36560.800000000003</v>
      </c>
      <c r="AZ298">
        <f>Source!X150</f>
        <v>0</v>
      </c>
      <c r="BA298">
        <f>Source!Y150</f>
        <v>0</v>
      </c>
      <c r="CD298">
        <v>1</v>
      </c>
    </row>
    <row r="300" spans="1:82" ht="13.95" x14ac:dyDescent="0.25">
      <c r="A300" s="84"/>
      <c r="B300" s="85"/>
      <c r="C300" s="86" t="s">
        <v>681</v>
      </c>
      <c r="D300" s="86"/>
      <c r="E300" s="86"/>
      <c r="F300" s="86"/>
      <c r="G300" s="86"/>
      <c r="H300" s="86"/>
      <c r="I300" s="71"/>
      <c r="J300" s="84"/>
      <c r="K300" s="87"/>
      <c r="L300" s="71">
        <f>L302+L303+L309+L313</f>
        <v>225868.59999999998</v>
      </c>
    </row>
    <row r="301" spans="1:82" ht="13.95" x14ac:dyDescent="0.25">
      <c r="A301" s="79"/>
      <c r="B301" s="82"/>
      <c r="C301" s="88" t="s">
        <v>682</v>
      </c>
      <c r="D301" s="83"/>
      <c r="E301" s="83"/>
      <c r="F301" s="83"/>
      <c r="G301" s="83"/>
      <c r="H301" s="83"/>
      <c r="I301" s="68"/>
      <c r="J301" s="79"/>
      <c r="K301" s="66"/>
      <c r="L301" s="68"/>
    </row>
    <row r="302" spans="1:82" ht="13.95" hidden="1" x14ac:dyDescent="0.25">
      <c r="A302" s="79"/>
      <c r="B302" s="82"/>
      <c r="C302" s="83" t="s">
        <v>683</v>
      </c>
      <c r="D302" s="83"/>
      <c r="E302" s="83"/>
      <c r="F302" s="83"/>
      <c r="G302" s="83"/>
      <c r="H302" s="83"/>
      <c r="I302" s="68"/>
      <c r="J302" s="79"/>
      <c r="K302" s="66"/>
      <c r="L302" s="68">
        <f>SUM(AR294:AR298)</f>
        <v>0</v>
      </c>
    </row>
    <row r="303" spans="1:82" ht="13.95" hidden="1" x14ac:dyDescent="0.25">
      <c r="A303" s="79"/>
      <c r="B303" s="82"/>
      <c r="C303" s="83" t="s">
        <v>684</v>
      </c>
      <c r="D303" s="83"/>
      <c r="E303" s="83"/>
      <c r="F303" s="83"/>
      <c r="G303" s="83"/>
      <c r="H303" s="83"/>
      <c r="I303" s="68"/>
      <c r="J303" s="79"/>
      <c r="K303" s="66"/>
      <c r="L303" s="68">
        <f>L305+L308+L307</f>
        <v>0</v>
      </c>
    </row>
    <row r="304" spans="1:82" ht="13.95" hidden="1" x14ac:dyDescent="0.25">
      <c r="A304" s="79"/>
      <c r="B304" s="82"/>
      <c r="C304" s="88" t="s">
        <v>685</v>
      </c>
      <c r="D304" s="83"/>
      <c r="E304" s="83"/>
      <c r="F304" s="83"/>
      <c r="G304" s="83"/>
      <c r="H304" s="83"/>
      <c r="I304" s="68"/>
      <c r="J304" s="79"/>
      <c r="K304" s="66"/>
      <c r="L304" s="68"/>
    </row>
    <row r="305" spans="1:12" ht="13.95" hidden="1" x14ac:dyDescent="0.25">
      <c r="A305" s="79"/>
      <c r="B305" s="82"/>
      <c r="C305" s="83" t="s">
        <v>684</v>
      </c>
      <c r="D305" s="83"/>
      <c r="E305" s="83"/>
      <c r="F305" s="83"/>
      <c r="G305" s="83"/>
      <c r="H305" s="83"/>
      <c r="I305" s="68"/>
      <c r="J305" s="79"/>
      <c r="K305" s="66"/>
      <c r="L305" s="68">
        <f>SUM(AO294:AO298)</f>
        <v>0</v>
      </c>
    </row>
    <row r="306" spans="1:12" ht="13.95" hidden="1" x14ac:dyDescent="0.25">
      <c r="A306" s="79"/>
      <c r="B306" s="82"/>
      <c r="C306" s="88" t="s">
        <v>686</v>
      </c>
      <c r="D306" s="83"/>
      <c r="E306" s="83"/>
      <c r="F306" s="83"/>
      <c r="G306" s="83"/>
      <c r="H306" s="83"/>
      <c r="I306" s="68"/>
      <c r="J306" s="79"/>
      <c r="K306" s="66"/>
      <c r="L306" s="68"/>
    </row>
    <row r="307" spans="1:12" ht="13.95" hidden="1" x14ac:dyDescent="0.25">
      <c r="A307" s="79"/>
      <c r="B307" s="82"/>
      <c r="C307" s="83" t="s">
        <v>706</v>
      </c>
      <c r="D307" s="83"/>
      <c r="E307" s="83"/>
      <c r="F307" s="83"/>
      <c r="G307" s="83"/>
      <c r="H307" s="83"/>
      <c r="I307" s="68"/>
      <c r="J307" s="79"/>
      <c r="K307" s="66"/>
      <c r="L307" s="68">
        <f>SUM(AT294:AT298)</f>
        <v>0</v>
      </c>
    </row>
    <row r="308" spans="1:12" ht="13.95" hidden="1" x14ac:dyDescent="0.25">
      <c r="A308" s="79"/>
      <c r="B308" s="82"/>
      <c r="C308" s="83" t="s">
        <v>687</v>
      </c>
      <c r="D308" s="83"/>
      <c r="E308" s="83"/>
      <c r="F308" s="83"/>
      <c r="G308" s="83"/>
      <c r="H308" s="83"/>
      <c r="I308" s="68"/>
      <c r="J308" s="79"/>
      <c r="K308" s="66"/>
      <c r="L308" s="68">
        <f>SUM(AV294:AV298)</f>
        <v>0</v>
      </c>
    </row>
    <row r="309" spans="1:12" ht="13.95" x14ac:dyDescent="0.25">
      <c r="A309" s="79"/>
      <c r="B309" s="82"/>
      <c r="C309" s="83" t="s">
        <v>688</v>
      </c>
      <c r="D309" s="83"/>
      <c r="E309" s="83"/>
      <c r="F309" s="83"/>
      <c r="G309" s="83"/>
      <c r="H309" s="83"/>
      <c r="I309" s="68"/>
      <c r="J309" s="79"/>
      <c r="K309" s="66"/>
      <c r="L309" s="68">
        <f>L311+L312</f>
        <v>225868.59999999998</v>
      </c>
    </row>
    <row r="310" spans="1:12" ht="13.95" x14ac:dyDescent="0.25">
      <c r="A310" s="79"/>
      <c r="B310" s="82"/>
      <c r="C310" s="88" t="s">
        <v>685</v>
      </c>
      <c r="D310" s="83"/>
      <c r="E310" s="83"/>
      <c r="F310" s="83"/>
      <c r="G310" s="83"/>
      <c r="H310" s="83"/>
      <c r="I310" s="68"/>
      <c r="J310" s="79"/>
      <c r="K310" s="66"/>
      <c r="L310" s="68"/>
    </row>
    <row r="311" spans="1:12" ht="13.95" x14ac:dyDescent="0.25">
      <c r="A311" s="79"/>
      <c r="B311" s="82"/>
      <c r="C311" s="83" t="s">
        <v>689</v>
      </c>
      <c r="D311" s="83"/>
      <c r="E311" s="83"/>
      <c r="F311" s="83"/>
      <c r="G311" s="83"/>
      <c r="H311" s="83"/>
      <c r="I311" s="68"/>
      <c r="J311" s="79"/>
      <c r="K311" s="66"/>
      <c r="L311" s="68">
        <f>SUM(AW294:AW298)-SUM(BK294:BK298)</f>
        <v>225868.59999999998</v>
      </c>
    </row>
    <row r="312" spans="1:12" ht="13.95" hidden="1" x14ac:dyDescent="0.25">
      <c r="A312" s="79"/>
      <c r="B312" s="82"/>
      <c r="C312" s="83" t="s">
        <v>690</v>
      </c>
      <c r="D312" s="83"/>
      <c r="E312" s="83"/>
      <c r="F312" s="83"/>
      <c r="G312" s="83"/>
      <c r="H312" s="83"/>
      <c r="I312" s="68"/>
      <c r="J312" s="79"/>
      <c r="K312" s="66"/>
      <c r="L312" s="68">
        <f>SUM(BC294:BC298)</f>
        <v>0</v>
      </c>
    </row>
    <row r="313" spans="1:12" ht="13.95" hidden="1" x14ac:dyDescent="0.25">
      <c r="A313" s="79"/>
      <c r="B313" s="82"/>
      <c r="C313" s="83" t="s">
        <v>691</v>
      </c>
      <c r="D313" s="83"/>
      <c r="E313" s="83"/>
      <c r="F313" s="83"/>
      <c r="G313" s="83"/>
      <c r="H313" s="83"/>
      <c r="I313" s="68"/>
      <c r="J313" s="79"/>
      <c r="K313" s="66"/>
      <c r="L313" s="68">
        <f>SUM(BB294:BB298)</f>
        <v>0</v>
      </c>
    </row>
    <row r="314" spans="1:12" ht="13.95" hidden="1" x14ac:dyDescent="0.25">
      <c r="A314" s="79"/>
      <c r="B314" s="82"/>
      <c r="C314" s="83" t="s">
        <v>692</v>
      </c>
      <c r="D314" s="83"/>
      <c r="E314" s="83"/>
      <c r="F314" s="83"/>
      <c r="G314" s="83"/>
      <c r="H314" s="83"/>
      <c r="I314" s="68"/>
      <c r="J314" s="79"/>
      <c r="K314" s="66"/>
      <c r="L314" s="68">
        <f>SUM(AR294:AR298)+SUM(AT294:AT298)+SUM(AV294:AV298)</f>
        <v>0</v>
      </c>
    </row>
    <row r="315" spans="1:12" ht="13.95" hidden="1" x14ac:dyDescent="0.25">
      <c r="A315" s="79"/>
      <c r="B315" s="82"/>
      <c r="C315" s="83" t="s">
        <v>693</v>
      </c>
      <c r="D315" s="83"/>
      <c r="E315" s="83"/>
      <c r="F315" s="83"/>
      <c r="G315" s="83"/>
      <c r="H315" s="83"/>
      <c r="I315" s="68"/>
      <c r="J315" s="79"/>
      <c r="K315" s="66"/>
      <c r="L315" s="68">
        <f>SUM(AZ294:AZ298)</f>
        <v>0</v>
      </c>
    </row>
    <row r="316" spans="1:12" ht="13.95" hidden="1" x14ac:dyDescent="0.25">
      <c r="A316" s="79"/>
      <c r="B316" s="82"/>
      <c r="C316" s="83" t="s">
        <v>694</v>
      </c>
      <c r="D316" s="83"/>
      <c r="E316" s="83"/>
      <c r="F316" s="83"/>
      <c r="G316" s="83"/>
      <c r="H316" s="83"/>
      <c r="I316" s="68"/>
      <c r="J316" s="79"/>
      <c r="K316" s="66"/>
      <c r="L316" s="68">
        <f>SUM(BA294:BA298)</f>
        <v>0</v>
      </c>
    </row>
    <row r="317" spans="1:12" ht="13.95" hidden="1" x14ac:dyDescent="0.25">
      <c r="A317" s="79"/>
      <c r="B317" s="82"/>
      <c r="C317" s="83" t="s">
        <v>695</v>
      </c>
      <c r="D317" s="83"/>
      <c r="E317" s="83"/>
      <c r="F317" s="83"/>
      <c r="G317" s="83"/>
      <c r="H317" s="83"/>
      <c r="I317" s="68"/>
      <c r="J317" s="79"/>
      <c r="K317" s="66"/>
      <c r="L317" s="68">
        <f>L319+L320</f>
        <v>0</v>
      </c>
    </row>
    <row r="318" spans="1:12" ht="13.95" hidden="1" x14ac:dyDescent="0.25">
      <c r="A318" s="79"/>
      <c r="B318" s="82"/>
      <c r="C318" s="88" t="s">
        <v>682</v>
      </c>
      <c r="D318" s="83"/>
      <c r="E318" s="83"/>
      <c r="F318" s="83"/>
      <c r="G318" s="83"/>
      <c r="H318" s="83"/>
      <c r="I318" s="68"/>
      <c r="J318" s="79"/>
      <c r="K318" s="66"/>
      <c r="L318" s="68"/>
    </row>
    <row r="319" spans="1:12" ht="13.95" hidden="1" x14ac:dyDescent="0.25">
      <c r="A319" s="79"/>
      <c r="B319" s="82"/>
      <c r="C319" s="83" t="s">
        <v>696</v>
      </c>
      <c r="D319" s="83"/>
      <c r="E319" s="83"/>
      <c r="F319" s="83"/>
      <c r="G319" s="83"/>
      <c r="H319" s="83"/>
      <c r="I319" s="68"/>
      <c r="J319" s="79"/>
      <c r="K319" s="66"/>
      <c r="L319" s="68">
        <f>SUM(BK294:BK298)</f>
        <v>0</v>
      </c>
    </row>
    <row r="320" spans="1:12" ht="13.95" hidden="1" x14ac:dyDescent="0.25">
      <c r="A320" s="79"/>
      <c r="B320" s="82"/>
      <c r="C320" s="83" t="s">
        <v>697</v>
      </c>
      <c r="D320" s="83"/>
      <c r="E320" s="83"/>
      <c r="F320" s="83"/>
      <c r="G320" s="83"/>
      <c r="H320" s="83"/>
      <c r="I320" s="68"/>
      <c r="J320" s="79"/>
      <c r="K320" s="66"/>
      <c r="L320" s="68">
        <f>SUM(BD294:BD298)</f>
        <v>0</v>
      </c>
    </row>
    <row r="321" spans="1:12" ht="13.95" hidden="1" x14ac:dyDescent="0.25">
      <c r="A321" s="79"/>
      <c r="B321" s="82"/>
      <c r="C321" s="83" t="s">
        <v>698</v>
      </c>
      <c r="D321" s="83"/>
      <c r="E321" s="83"/>
      <c r="F321" s="83"/>
      <c r="G321" s="83"/>
      <c r="H321" s="83"/>
      <c r="I321" s="68"/>
      <c r="J321" s="79"/>
      <c r="K321" s="66"/>
      <c r="L321" s="68"/>
    </row>
    <row r="322" spans="1:12" ht="13.95" hidden="1" x14ac:dyDescent="0.25">
      <c r="A322" s="79"/>
      <c r="B322" s="82"/>
      <c r="C322" s="83" t="s">
        <v>699</v>
      </c>
      <c r="D322" s="83"/>
      <c r="E322" s="83"/>
      <c r="F322" s="83"/>
      <c r="G322" s="83"/>
      <c r="H322" s="83"/>
      <c r="I322" s="68"/>
      <c r="J322" s="79"/>
      <c r="K322" s="66"/>
      <c r="L322" s="68">
        <f>SUM(BO294:BO298)</f>
        <v>0</v>
      </c>
    </row>
    <row r="323" spans="1:12" ht="13.95" x14ac:dyDescent="0.25">
      <c r="A323" s="84"/>
      <c r="B323" s="85"/>
      <c r="C323" s="86" t="s">
        <v>700</v>
      </c>
      <c r="D323" s="86"/>
      <c r="E323" s="86"/>
      <c r="F323" s="86"/>
      <c r="G323" s="86"/>
      <c r="H323" s="86"/>
      <c r="I323" s="71"/>
      <c r="J323" s="84"/>
      <c r="K323" s="87"/>
      <c r="L323" s="71">
        <f>L300+L315+L316+L317+L321+L322</f>
        <v>225868.59999999998</v>
      </c>
    </row>
    <row r="324" spans="1:12" ht="13.95" x14ac:dyDescent="0.25">
      <c r="A324" s="79"/>
      <c r="B324" s="82"/>
      <c r="C324" s="88" t="s">
        <v>701</v>
      </c>
      <c r="D324" s="83"/>
      <c r="E324" s="83"/>
      <c r="F324" s="83"/>
      <c r="G324" s="83"/>
      <c r="H324" s="83"/>
      <c r="I324" s="68"/>
      <c r="J324" s="79"/>
      <c r="K324" s="66"/>
      <c r="L324" s="68"/>
    </row>
    <row r="325" spans="1:12" ht="13.95" x14ac:dyDescent="0.25">
      <c r="A325" s="79"/>
      <c r="B325" s="82"/>
      <c r="C325" s="83" t="s">
        <v>702</v>
      </c>
      <c r="D325" s="83"/>
      <c r="E325" s="83"/>
      <c r="F325" s="83"/>
      <c r="G325" s="83"/>
      <c r="H325" s="83"/>
      <c r="I325" s="68"/>
      <c r="J325" s="79"/>
      <c r="K325" s="66"/>
      <c r="L325" s="68">
        <f>SUM(AX294:AX298)</f>
        <v>225868.59999999998</v>
      </c>
    </row>
    <row r="326" spans="1:12" ht="13.95" hidden="1" x14ac:dyDescent="0.25">
      <c r="A326" s="79"/>
      <c r="B326" s="82"/>
      <c r="C326" s="83" t="s">
        <v>703</v>
      </c>
      <c r="D326" s="83"/>
      <c r="E326" s="83"/>
      <c r="F326" s="83"/>
      <c r="G326" s="83"/>
      <c r="H326" s="83"/>
      <c r="I326" s="68"/>
      <c r="J326" s="79"/>
      <c r="K326" s="66"/>
      <c r="L326" s="68">
        <f>SUM(AY294:AY298)</f>
        <v>0</v>
      </c>
    </row>
    <row r="327" spans="1:12" ht="13.95" hidden="1" customHeight="1" x14ac:dyDescent="0.25">
      <c r="A327" s="79"/>
      <c r="B327" s="82"/>
      <c r="C327" s="83" t="s">
        <v>704</v>
      </c>
      <c r="D327" s="83"/>
      <c r="E327" s="83"/>
      <c r="F327" s="89"/>
      <c r="G327" s="70">
        <f>Source!F180</f>
        <v>0</v>
      </c>
      <c r="H327" s="79"/>
      <c r="I327" s="79"/>
      <c r="J327" s="79"/>
      <c r="K327" s="79"/>
      <c r="L327" s="79"/>
    </row>
    <row r="328" spans="1:12" ht="13.95" hidden="1" customHeight="1" x14ac:dyDescent="0.25">
      <c r="A328" s="79"/>
      <c r="B328" s="82"/>
      <c r="C328" s="83" t="s">
        <v>705</v>
      </c>
      <c r="D328" s="83"/>
      <c r="E328" s="83"/>
      <c r="F328" s="89"/>
      <c r="G328" s="70">
        <f>Source!F181</f>
        <v>0</v>
      </c>
      <c r="H328" s="79"/>
      <c r="I328" s="79"/>
      <c r="J328" s="79"/>
      <c r="K328" s="79"/>
      <c r="L328" s="79"/>
    </row>
    <row r="331" spans="1:12" ht="16.350000000000001" x14ac:dyDescent="0.25">
      <c r="A331" s="61" t="s">
        <v>720</v>
      </c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</row>
    <row r="332" spans="1:12" ht="13.95" x14ac:dyDescent="0.25">
      <c r="C332" s="92" t="str">
        <f>Source!G192</f>
        <v>Демонтажные работы</v>
      </c>
    </row>
    <row r="333" spans="1:12" ht="27.85" x14ac:dyDescent="0.25">
      <c r="A333" s="62" t="s">
        <v>204</v>
      </c>
      <c r="B333" s="64" t="s">
        <v>721</v>
      </c>
      <c r="C333" s="64" t="str">
        <f>Source!G193</f>
        <v>Разборка тротуаров и дорожек из плит с их отноской и укладкой в штабель</v>
      </c>
      <c r="D333" s="65" t="str">
        <f>Source!H193</f>
        <v>100 м2</v>
      </c>
      <c r="E333" s="66">
        <f>Source!K193</f>
        <v>0.125</v>
      </c>
      <c r="F333" s="66"/>
      <c r="G333" s="66">
        <f>Source!I193</f>
        <v>0.125</v>
      </c>
      <c r="H333" s="68"/>
      <c r="I333" s="67"/>
      <c r="J333" s="68"/>
      <c r="K333" s="67"/>
      <c r="L333" s="68"/>
    </row>
    <row r="334" spans="1:12" x14ac:dyDescent="0.25">
      <c r="C334" s="69" t="str">
        <f>"Объем: "&amp;Source!I193&amp;"=12,5/"&amp;"100"</f>
        <v>Объем: 0,125=12,5/100</v>
      </c>
    </row>
    <row r="335" spans="1:12" ht="14.55" x14ac:dyDescent="0.25">
      <c r="A335" s="63"/>
      <c r="B335" s="66">
        <v>1</v>
      </c>
      <c r="C335" s="63" t="s">
        <v>659</v>
      </c>
      <c r="D335" s="65" t="s">
        <v>414</v>
      </c>
      <c r="E335" s="70"/>
      <c r="F335" s="66"/>
      <c r="G335" s="70">
        <f>Source!U193</f>
        <v>2.335</v>
      </c>
      <c r="H335" s="66"/>
      <c r="I335" s="66"/>
      <c r="J335" s="66"/>
      <c r="K335" s="66"/>
      <c r="L335" s="71">
        <f>SUM(L336:L336)-SUMIF(CE336:CE336, 1, L336:L336)</f>
        <v>921.46</v>
      </c>
    </row>
    <row r="336" spans="1:12" ht="14.55" x14ac:dyDescent="0.25">
      <c r="A336" s="64"/>
      <c r="B336" s="64" t="s">
        <v>501</v>
      </c>
      <c r="C336" s="72" t="s">
        <v>502</v>
      </c>
      <c r="D336" s="73" t="s">
        <v>414</v>
      </c>
      <c r="E336" s="74">
        <v>18.68</v>
      </c>
      <c r="F336" s="74"/>
      <c r="G336" s="74">
        <f>SmtRes!CX43</f>
        <v>2.335</v>
      </c>
      <c r="H336" s="75"/>
      <c r="I336" s="76"/>
      <c r="J336" s="75">
        <f>SmtRes!CZ43</f>
        <v>394.63</v>
      </c>
      <c r="K336" s="76"/>
      <c r="L336" s="75">
        <f>SmtRes!DI43</f>
        <v>921.46</v>
      </c>
    </row>
    <row r="337" spans="1:83" ht="14.55" x14ac:dyDescent="0.25">
      <c r="A337" s="64"/>
      <c r="B337" s="64"/>
      <c r="C337" s="78" t="s">
        <v>663</v>
      </c>
      <c r="D337" s="65"/>
      <c r="E337" s="66"/>
      <c r="F337" s="66"/>
      <c r="G337" s="66"/>
      <c r="H337" s="68"/>
      <c r="I337" s="67"/>
      <c r="J337" s="68"/>
      <c r="K337" s="67"/>
      <c r="L337" s="68">
        <f>L335</f>
        <v>921.46</v>
      </c>
    </row>
    <row r="338" spans="1:83" ht="14.55" x14ac:dyDescent="0.25">
      <c r="A338" s="64"/>
      <c r="B338" s="64"/>
      <c r="C338" s="64" t="s">
        <v>664</v>
      </c>
      <c r="D338" s="65"/>
      <c r="E338" s="66"/>
      <c r="F338" s="66"/>
      <c r="G338" s="66"/>
      <c r="H338" s="68"/>
      <c r="I338" s="67"/>
      <c r="J338" s="68"/>
      <c r="K338" s="67"/>
      <c r="L338" s="68">
        <f>SUM(AR333:AR341)+SUM(AS333:AS341)+SUM(AT333:AT341)+SUM(AU333:AU341)+SUM(AV333:AV341)</f>
        <v>921.46</v>
      </c>
    </row>
    <row r="339" spans="1:83" ht="14.55" x14ac:dyDescent="0.25">
      <c r="A339" s="64"/>
      <c r="B339" s="64" t="s">
        <v>211</v>
      </c>
      <c r="C339" s="64" t="s">
        <v>722</v>
      </c>
      <c r="D339" s="65" t="s">
        <v>162</v>
      </c>
      <c r="E339" s="66">
        <f>Source!BZ193</f>
        <v>102</v>
      </c>
      <c r="F339" s="66"/>
      <c r="G339" s="66">
        <f>Source!AT193</f>
        <v>102</v>
      </c>
      <c r="H339" s="68"/>
      <c r="I339" s="67"/>
      <c r="J339" s="68"/>
      <c r="K339" s="67"/>
      <c r="L339" s="68">
        <f>SUM(AZ333:AZ341)</f>
        <v>939.89</v>
      </c>
    </row>
    <row r="340" spans="1:83" ht="14.55" x14ac:dyDescent="0.25">
      <c r="A340" s="72"/>
      <c r="B340" s="72" t="s">
        <v>212</v>
      </c>
      <c r="C340" s="72" t="s">
        <v>723</v>
      </c>
      <c r="D340" s="73" t="s">
        <v>162</v>
      </c>
      <c r="E340" s="74">
        <f>Source!CA193</f>
        <v>54</v>
      </c>
      <c r="F340" s="74"/>
      <c r="G340" s="74">
        <f>Source!AU193</f>
        <v>54</v>
      </c>
      <c r="H340" s="75"/>
      <c r="I340" s="76"/>
      <c r="J340" s="75"/>
      <c r="K340" s="76"/>
      <c r="L340" s="75">
        <f>SUM(BA333:BA341)</f>
        <v>497.59</v>
      </c>
    </row>
    <row r="341" spans="1:83" ht="13.95" x14ac:dyDescent="0.25">
      <c r="C341" s="80" t="s">
        <v>667</v>
      </c>
      <c r="D341" s="80"/>
      <c r="E341" s="80"/>
      <c r="F341" s="80"/>
      <c r="G341" s="80"/>
      <c r="H341" s="80"/>
      <c r="I341" s="81">
        <f>IF(E333&lt;&gt;0,K341/E333, 0)</f>
        <v>18871.52</v>
      </c>
      <c r="J341" s="81"/>
      <c r="K341" s="81">
        <f>L335+L339+L340</f>
        <v>2358.94</v>
      </c>
      <c r="L341" s="81"/>
      <c r="AD341">
        <f>ROUND((Source!AT193/100)*((ROUND(SUMIF(SmtRes!AQ43:'SmtRes'!AQ43,"=1",SmtRes!AD43:'SmtRes'!AD43)*Source!I193, 2)+ROUND(SUMIF(SmtRes!AQ43:'SmtRes'!AQ43,"=1",SmtRes!AC43:'SmtRes'!AC43)*Source!I193, 2))), 2)</f>
        <v>50.32</v>
      </c>
      <c r="AE341">
        <f>ROUND((Source!AU193/100)*((ROUND(SUMIF(SmtRes!AQ43:'SmtRes'!AQ43,"=1",SmtRes!AD43:'SmtRes'!AD43)*Source!I193, 2)+ROUND(SUMIF(SmtRes!AQ43:'SmtRes'!AQ43,"=1",SmtRes!AC43:'SmtRes'!AC43)*Source!I193, 2))), 2)</f>
        <v>26.64</v>
      </c>
      <c r="AN341" s="77">
        <f>L335+L339+L340</f>
        <v>2358.94</v>
      </c>
      <c r="AO341">
        <f>0</f>
        <v>0</v>
      </c>
      <c r="AQ341" t="s">
        <v>668</v>
      </c>
      <c r="AR341" s="77">
        <f>L335</f>
        <v>921.46</v>
      </c>
      <c r="AT341">
        <f>0</f>
        <v>0</v>
      </c>
      <c r="AV341" t="s">
        <v>668</v>
      </c>
      <c r="AW341">
        <f>0</f>
        <v>0</v>
      </c>
      <c r="AZ341">
        <f>Source!X193</f>
        <v>939.89</v>
      </c>
      <c r="BA341">
        <f>Source!Y193</f>
        <v>497.59</v>
      </c>
      <c r="CD341">
        <v>1</v>
      </c>
    </row>
    <row r="342" spans="1:83" ht="27.85" x14ac:dyDescent="0.25">
      <c r="A342" s="62" t="s">
        <v>213</v>
      </c>
      <c r="B342" s="64" t="s">
        <v>724</v>
      </c>
      <c r="C342" s="64" t="str">
        <f>Source!G194</f>
        <v>Разборка покрытий и оснований: цементно-бетонных</v>
      </c>
      <c r="D342" s="65" t="str">
        <f>Source!H194</f>
        <v>100 м3</v>
      </c>
      <c r="E342" s="66">
        <f>Source!K194</f>
        <v>7.4999999999999997E-2</v>
      </c>
      <c r="F342" s="66"/>
      <c r="G342" s="66">
        <f>Source!I194</f>
        <v>7.4999999999999997E-2</v>
      </c>
      <c r="H342" s="68"/>
      <c r="I342" s="67"/>
      <c r="J342" s="68"/>
      <c r="K342" s="67"/>
      <c r="L342" s="68"/>
    </row>
    <row r="343" spans="1:83" x14ac:dyDescent="0.25">
      <c r="C343" s="69" t="str">
        <f>"Объем: "&amp;Source!I194&amp;"=(1,25+"&amp;"3,75+"&amp;"2,5)/"&amp;"100"</f>
        <v>Объем: 0,075=(1,25+3,75+2,5)/100</v>
      </c>
    </row>
    <row r="344" spans="1:83" ht="14.55" x14ac:dyDescent="0.25">
      <c r="A344" s="63"/>
      <c r="B344" s="66">
        <v>1</v>
      </c>
      <c r="C344" s="63" t="s">
        <v>659</v>
      </c>
      <c r="D344" s="65" t="s">
        <v>414</v>
      </c>
      <c r="E344" s="70"/>
      <c r="F344" s="66"/>
      <c r="G344" s="70">
        <f>Source!U194</f>
        <v>3.7124999999999999</v>
      </c>
      <c r="H344" s="66"/>
      <c r="I344" s="66"/>
      <c r="J344" s="66"/>
      <c r="K344" s="66"/>
      <c r="L344" s="71">
        <f>SUM(L345:L345)-SUMIF(CE345:CE345, 1, L345:L345)</f>
        <v>1557.39</v>
      </c>
    </row>
    <row r="345" spans="1:83" ht="14.55" x14ac:dyDescent="0.25">
      <c r="A345" s="64"/>
      <c r="B345" s="64" t="s">
        <v>503</v>
      </c>
      <c r="C345" s="64" t="s">
        <v>504</v>
      </c>
      <c r="D345" s="65" t="s">
        <v>414</v>
      </c>
      <c r="E345" s="66">
        <v>49.5</v>
      </c>
      <c r="F345" s="66"/>
      <c r="G345" s="66">
        <f>SmtRes!CX44</f>
        <v>3.7124999999999999</v>
      </c>
      <c r="H345" s="68"/>
      <c r="I345" s="67"/>
      <c r="J345" s="68">
        <f>SmtRes!CZ44</f>
        <v>419.5</v>
      </c>
      <c r="K345" s="67"/>
      <c r="L345" s="68">
        <f>SmtRes!DI44</f>
        <v>1557.39</v>
      </c>
    </row>
    <row r="346" spans="1:83" ht="14.55" x14ac:dyDescent="0.25">
      <c r="A346" s="63"/>
      <c r="B346" s="66">
        <v>2</v>
      </c>
      <c r="C346" s="63" t="s">
        <v>660</v>
      </c>
      <c r="D346" s="65"/>
      <c r="E346" s="70"/>
      <c r="F346" s="66"/>
      <c r="G346" s="70"/>
      <c r="H346" s="66"/>
      <c r="I346" s="66"/>
      <c r="J346" s="66"/>
      <c r="K346" s="66"/>
      <c r="L346" s="71">
        <f>SUM(L347:L352)-SUMIF(CE347:CE352, 1, L347:L352)</f>
        <v>1238.58</v>
      </c>
    </row>
    <row r="347" spans="1:83" ht="14.55" x14ac:dyDescent="0.25">
      <c r="A347" s="63"/>
      <c r="B347" s="66"/>
      <c r="C347" s="63" t="s">
        <v>662</v>
      </c>
      <c r="D347" s="65" t="s">
        <v>414</v>
      </c>
      <c r="E347" s="70"/>
      <c r="F347" s="66"/>
      <c r="G347" s="70">
        <f>Source!V194</f>
        <v>0.80475000000000008</v>
      </c>
      <c r="H347" s="66"/>
      <c r="I347" s="66"/>
      <c r="J347" s="66"/>
      <c r="K347" s="66"/>
      <c r="L347" s="71">
        <f>SUMIF(CE348:CE352, 1, L348:L352)</f>
        <v>537.76</v>
      </c>
      <c r="CE347">
        <v>1</v>
      </c>
    </row>
    <row r="348" spans="1:83" ht="14.55" x14ac:dyDescent="0.25">
      <c r="A348" s="64"/>
      <c r="B348" s="64" t="s">
        <v>436</v>
      </c>
      <c r="C348" s="64" t="s">
        <v>438</v>
      </c>
      <c r="D348" s="65" t="s">
        <v>420</v>
      </c>
      <c r="E348" s="66">
        <v>2.87</v>
      </c>
      <c r="F348" s="66"/>
      <c r="G348" s="66">
        <f>SmtRes!CX46</f>
        <v>0.21525</v>
      </c>
      <c r="H348" s="68">
        <f>SmtRes!CZ46</f>
        <v>887.54</v>
      </c>
      <c r="I348" s="67">
        <f>SmtRes!AJ46</f>
        <v>1.36</v>
      </c>
      <c r="J348" s="68">
        <f>ROUND(H348*I348, 2)</f>
        <v>1207.05</v>
      </c>
      <c r="K348" s="67"/>
      <c r="L348" s="68">
        <f>SmtRes!DG46</f>
        <v>259.82</v>
      </c>
    </row>
    <row r="349" spans="1:83" ht="14.55" x14ac:dyDescent="0.25">
      <c r="A349" s="64"/>
      <c r="B349" s="64" t="s">
        <v>439</v>
      </c>
      <c r="C349" s="64" t="s">
        <v>677</v>
      </c>
      <c r="D349" s="65" t="s">
        <v>414</v>
      </c>
      <c r="E349" s="66">
        <f>SmtRes!DO46*SmtRes!AT46</f>
        <v>2.87</v>
      </c>
      <c r="F349" s="66"/>
      <c r="G349" s="66">
        <f>ROUND(E349*G342, 7)</f>
        <v>0.21525</v>
      </c>
      <c r="H349" s="68"/>
      <c r="I349" s="67"/>
      <c r="J349" s="68">
        <f>ROUND(SmtRes!AG46/SmtRes!DO46, 2)</f>
        <v>668.23</v>
      </c>
      <c r="K349" s="67"/>
      <c r="L349" s="68">
        <f>SmtRes!DH46</f>
        <v>143.84</v>
      </c>
      <c r="CE349">
        <v>1</v>
      </c>
    </row>
    <row r="350" spans="1:83" ht="27.85" x14ac:dyDescent="0.25">
      <c r="A350" s="64"/>
      <c r="B350" s="64" t="s">
        <v>505</v>
      </c>
      <c r="C350" s="64" t="s">
        <v>507</v>
      </c>
      <c r="D350" s="65" t="s">
        <v>420</v>
      </c>
      <c r="E350" s="66">
        <v>7.86</v>
      </c>
      <c r="F350" s="66"/>
      <c r="G350" s="66">
        <f>SmtRes!CX47</f>
        <v>0.58950000000000002</v>
      </c>
      <c r="H350" s="68"/>
      <c r="I350" s="67"/>
      <c r="J350" s="68">
        <f>SmtRes!CZ47</f>
        <v>1641.02</v>
      </c>
      <c r="K350" s="67"/>
      <c r="L350" s="68">
        <f>SmtRes!DG47</f>
        <v>967.38</v>
      </c>
    </row>
    <row r="351" spans="1:83" ht="14.55" x14ac:dyDescent="0.25">
      <c r="A351" s="64"/>
      <c r="B351" s="64" t="s">
        <v>439</v>
      </c>
      <c r="C351" s="64" t="s">
        <v>677</v>
      </c>
      <c r="D351" s="65" t="s">
        <v>414</v>
      </c>
      <c r="E351" s="66">
        <f>SmtRes!DO47*SmtRes!AT47</f>
        <v>7.86</v>
      </c>
      <c r="F351" s="66"/>
      <c r="G351" s="66">
        <f>ROUND(E351*G342, 7)</f>
        <v>0.58950000000000002</v>
      </c>
      <c r="H351" s="68"/>
      <c r="I351" s="67"/>
      <c r="J351" s="68">
        <f>ROUND(SmtRes!AG47/SmtRes!DO47, 2)</f>
        <v>668.23</v>
      </c>
      <c r="K351" s="67"/>
      <c r="L351" s="68">
        <f>SmtRes!DH47</f>
        <v>393.92</v>
      </c>
      <c r="CE351">
        <v>1</v>
      </c>
    </row>
    <row r="352" spans="1:83" ht="14.55" x14ac:dyDescent="0.25">
      <c r="A352" s="64"/>
      <c r="B352" s="64" t="s">
        <v>508</v>
      </c>
      <c r="C352" s="72" t="s">
        <v>510</v>
      </c>
      <c r="D352" s="73" t="s">
        <v>420</v>
      </c>
      <c r="E352" s="74">
        <v>1.98</v>
      </c>
      <c r="F352" s="74"/>
      <c r="G352" s="74">
        <f>SmtRes!CX48</f>
        <v>0.14849999999999999</v>
      </c>
      <c r="H352" s="75">
        <f>SmtRes!CZ48</f>
        <v>62.31</v>
      </c>
      <c r="I352" s="76">
        <f>SmtRes!AJ48</f>
        <v>1.23</v>
      </c>
      <c r="J352" s="75">
        <f>ROUND(H352*I352, 2)</f>
        <v>76.64</v>
      </c>
      <c r="K352" s="76"/>
      <c r="L352" s="75">
        <f>SmtRes!DG48</f>
        <v>11.38</v>
      </c>
    </row>
    <row r="353" spans="1:83" ht="14.55" x14ac:dyDescent="0.25">
      <c r="A353" s="64"/>
      <c r="B353" s="64"/>
      <c r="C353" s="78" t="s">
        <v>663</v>
      </c>
      <c r="D353" s="65"/>
      <c r="E353" s="66"/>
      <c r="F353" s="66"/>
      <c r="G353" s="66"/>
      <c r="H353" s="68"/>
      <c r="I353" s="67"/>
      <c r="J353" s="68"/>
      <c r="K353" s="67"/>
      <c r="L353" s="68">
        <f>L344+L346+L347</f>
        <v>3333.7300000000005</v>
      </c>
    </row>
    <row r="354" spans="1:83" ht="14.55" x14ac:dyDescent="0.25">
      <c r="A354" s="64"/>
      <c r="B354" s="64"/>
      <c r="C354" s="64" t="s">
        <v>664</v>
      </c>
      <c r="D354" s="65"/>
      <c r="E354" s="66"/>
      <c r="F354" s="66"/>
      <c r="G354" s="66"/>
      <c r="H354" s="68"/>
      <c r="I354" s="67"/>
      <c r="J354" s="68"/>
      <c r="K354" s="67"/>
      <c r="L354" s="68">
        <f>SUM(AR342:AR357)+SUM(AS342:AS357)+SUM(AT342:AT357)+SUM(AU342:AU357)+SUM(AV342:AV357)</f>
        <v>2095.15</v>
      </c>
    </row>
    <row r="355" spans="1:83" ht="14.55" x14ac:dyDescent="0.25">
      <c r="A355" s="64"/>
      <c r="B355" s="64" t="s">
        <v>211</v>
      </c>
      <c r="C355" s="64" t="s">
        <v>722</v>
      </c>
      <c r="D355" s="65" t="s">
        <v>162</v>
      </c>
      <c r="E355" s="66">
        <f>Source!BZ194</f>
        <v>102</v>
      </c>
      <c r="F355" s="66"/>
      <c r="G355" s="66">
        <f>Source!AT194</f>
        <v>102</v>
      </c>
      <c r="H355" s="68"/>
      <c r="I355" s="67"/>
      <c r="J355" s="68"/>
      <c r="K355" s="67"/>
      <c r="L355" s="68">
        <f>SUM(AZ342:AZ357)</f>
        <v>2137.0500000000002</v>
      </c>
    </row>
    <row r="356" spans="1:83" ht="14.55" x14ac:dyDescent="0.25">
      <c r="A356" s="72"/>
      <c r="B356" s="72" t="s">
        <v>212</v>
      </c>
      <c r="C356" s="72" t="s">
        <v>723</v>
      </c>
      <c r="D356" s="73" t="s">
        <v>162</v>
      </c>
      <c r="E356" s="74">
        <f>Source!CA194</f>
        <v>54</v>
      </c>
      <c r="F356" s="74"/>
      <c r="G356" s="74">
        <f>Source!AU194</f>
        <v>54</v>
      </c>
      <c r="H356" s="75"/>
      <c r="I356" s="76"/>
      <c r="J356" s="75"/>
      <c r="K356" s="76"/>
      <c r="L356" s="75">
        <f>SUM(BA342:BA357)</f>
        <v>1131.3800000000001</v>
      </c>
    </row>
    <row r="357" spans="1:83" ht="13.95" x14ac:dyDescent="0.25">
      <c r="C357" s="80" t="s">
        <v>667</v>
      </c>
      <c r="D357" s="80"/>
      <c r="E357" s="80"/>
      <c r="F357" s="80"/>
      <c r="G357" s="80"/>
      <c r="H357" s="80"/>
      <c r="I357" s="81">
        <f>IF(E342&lt;&gt;0,K357/E342, 0)</f>
        <v>88028.800000000017</v>
      </c>
      <c r="J357" s="81"/>
      <c r="K357" s="81">
        <f>L344+L346+L355+L356+L347</f>
        <v>6602.1600000000008</v>
      </c>
      <c r="L357" s="81"/>
      <c r="AD357">
        <f>ROUND((Source!AT194/100)*((ROUND(SUMIF(SmtRes!AQ44:'SmtRes'!AQ48,"=1",SmtRes!AD44:'SmtRes'!AD48)*Source!I194, 2)+ROUND(SUMIF(SmtRes!AQ44:'SmtRes'!AQ48,"=1",SmtRes!AC44:'SmtRes'!AC48)*Source!I194, 2))), 2)</f>
        <v>134.32</v>
      </c>
      <c r="AE357">
        <f>ROUND((Source!AU194/100)*((ROUND(SUMIF(SmtRes!AQ44:'SmtRes'!AQ48,"=1",SmtRes!AD44:'SmtRes'!AD48)*Source!I194, 2)+ROUND(SUMIF(SmtRes!AQ44:'SmtRes'!AQ48,"=1",SmtRes!AC44:'SmtRes'!AC48)*Source!I194, 2))), 2)</f>
        <v>71.11</v>
      </c>
      <c r="AN357" s="77">
        <f>L344+L346+L355+L356+L347</f>
        <v>6602.1600000000008</v>
      </c>
      <c r="AO357" s="77">
        <f>L346</f>
        <v>1238.58</v>
      </c>
      <c r="AQ357" t="s">
        <v>668</v>
      </c>
      <c r="AR357" s="77">
        <f>L344</f>
        <v>1557.39</v>
      </c>
      <c r="AT357" s="77">
        <f>L347</f>
        <v>537.76</v>
      </c>
      <c r="AV357" t="s">
        <v>668</v>
      </c>
      <c r="AW357">
        <f>0</f>
        <v>0</v>
      </c>
      <c r="AZ357">
        <f>Source!X194</f>
        <v>2137.0500000000002</v>
      </c>
      <c r="BA357">
        <f>Source!Y194</f>
        <v>1131.3800000000001</v>
      </c>
      <c r="CD357">
        <v>1</v>
      </c>
    </row>
    <row r="358" spans="1:83" ht="41.75" x14ac:dyDescent="0.25">
      <c r="A358" s="62" t="s">
        <v>217</v>
      </c>
      <c r="B358" s="64" t="s">
        <v>725</v>
      </c>
      <c r="C358" s="64" t="str">
        <f>Source!G195</f>
        <v>Разборка покрытий и оснований: асфальтобетонных с помощью молотков отбойных</v>
      </c>
      <c r="D358" s="65" t="str">
        <f>Source!H195</f>
        <v>100 м3</v>
      </c>
      <c r="E358" s="66">
        <f>Source!K195</f>
        <v>1.4999999999999999E-2</v>
      </c>
      <c r="F358" s="66"/>
      <c r="G358" s="66">
        <f>Source!I195</f>
        <v>1.4999999999999999E-2</v>
      </c>
      <c r="H358" s="68"/>
      <c r="I358" s="67"/>
      <c r="J358" s="68"/>
      <c r="K358" s="67"/>
      <c r="L358" s="68"/>
    </row>
    <row r="359" spans="1:83" x14ac:dyDescent="0.25">
      <c r="C359" s="69" t="str">
        <f>"Объем: "&amp;Source!I195&amp;"=1,5/"&amp;"100"</f>
        <v>Объем: 0,015=1,5/100</v>
      </c>
    </row>
    <row r="360" spans="1:83" ht="14.55" x14ac:dyDescent="0.25">
      <c r="A360" s="63"/>
      <c r="B360" s="66">
        <v>1</v>
      </c>
      <c r="C360" s="63" t="s">
        <v>659</v>
      </c>
      <c r="D360" s="65" t="s">
        <v>414</v>
      </c>
      <c r="E360" s="70"/>
      <c r="F360" s="66"/>
      <c r="G360" s="70">
        <f>Source!U195</f>
        <v>2.3250000000000002</v>
      </c>
      <c r="H360" s="66"/>
      <c r="I360" s="66"/>
      <c r="J360" s="66"/>
      <c r="K360" s="66"/>
      <c r="L360" s="71">
        <f>SUM(L361:L361)-SUMIF(CE361:CE361, 1, L361:L361)</f>
        <v>1001.24</v>
      </c>
    </row>
    <row r="361" spans="1:83" ht="14.55" x14ac:dyDescent="0.25">
      <c r="A361" s="64"/>
      <c r="B361" s="64" t="s">
        <v>511</v>
      </c>
      <c r="C361" s="64" t="s">
        <v>512</v>
      </c>
      <c r="D361" s="65" t="s">
        <v>414</v>
      </c>
      <c r="E361" s="66">
        <v>155</v>
      </c>
      <c r="F361" s="66"/>
      <c r="G361" s="66">
        <f>SmtRes!CX49</f>
        <v>2.3250000000000002</v>
      </c>
      <c r="H361" s="68"/>
      <c r="I361" s="67"/>
      <c r="J361" s="68">
        <f>SmtRes!CZ49</f>
        <v>430.64</v>
      </c>
      <c r="K361" s="67"/>
      <c r="L361" s="68">
        <f>SmtRes!DI49</f>
        <v>1001.24</v>
      </c>
    </row>
    <row r="362" spans="1:83" ht="14.55" x14ac:dyDescent="0.25">
      <c r="A362" s="63"/>
      <c r="B362" s="66">
        <v>2</v>
      </c>
      <c r="C362" s="63" t="s">
        <v>660</v>
      </c>
      <c r="D362" s="65"/>
      <c r="E362" s="70"/>
      <c r="F362" s="66"/>
      <c r="G362" s="70"/>
      <c r="H362" s="66"/>
      <c r="I362" s="66"/>
      <c r="J362" s="66"/>
      <c r="K362" s="66"/>
      <c r="L362" s="71">
        <f>SUM(L363:L369)-SUMIF(CE363:CE369, 1, L363:L369)</f>
        <v>276.6099999999999</v>
      </c>
    </row>
    <row r="363" spans="1:83" ht="14.55" x14ac:dyDescent="0.25">
      <c r="A363" s="63"/>
      <c r="B363" s="66"/>
      <c r="C363" s="63" t="s">
        <v>662</v>
      </c>
      <c r="D363" s="65" t="s">
        <v>414</v>
      </c>
      <c r="E363" s="70"/>
      <c r="F363" s="66"/>
      <c r="G363" s="70">
        <f>Source!V195</f>
        <v>0.58574999999999999</v>
      </c>
      <c r="H363" s="66"/>
      <c r="I363" s="66"/>
      <c r="J363" s="66"/>
      <c r="K363" s="66"/>
      <c r="L363" s="71">
        <f>SUMIF(CE364:CE369, 1, L364:L369)</f>
        <v>295.36</v>
      </c>
      <c r="CE363">
        <v>1</v>
      </c>
    </row>
    <row r="364" spans="1:83" ht="27.85" x14ac:dyDescent="0.25">
      <c r="A364" s="64"/>
      <c r="B364" s="64" t="s">
        <v>440</v>
      </c>
      <c r="C364" s="64" t="s">
        <v>442</v>
      </c>
      <c r="D364" s="65" t="s">
        <v>420</v>
      </c>
      <c r="E364" s="66">
        <v>1.55</v>
      </c>
      <c r="F364" s="66"/>
      <c r="G364" s="66">
        <f>SmtRes!CX51</f>
        <v>2.325E-2</v>
      </c>
      <c r="H364" s="68">
        <f>SmtRes!CZ51</f>
        <v>1933</v>
      </c>
      <c r="I364" s="67">
        <f>SmtRes!AJ51</f>
        <v>1.3</v>
      </c>
      <c r="J364" s="68">
        <f>ROUND(H364*I364, 2)</f>
        <v>2512.9</v>
      </c>
      <c r="K364" s="67"/>
      <c r="L364" s="68">
        <f>SmtRes!DG51</f>
        <v>58.42</v>
      </c>
    </row>
    <row r="365" spans="1:83" ht="14.55" x14ac:dyDescent="0.25">
      <c r="A365" s="64"/>
      <c r="B365" s="64" t="s">
        <v>439</v>
      </c>
      <c r="C365" s="64" t="s">
        <v>677</v>
      </c>
      <c r="D365" s="65" t="s">
        <v>414</v>
      </c>
      <c r="E365" s="66">
        <f>SmtRes!DO51*SmtRes!AT51</f>
        <v>1.55</v>
      </c>
      <c r="F365" s="66"/>
      <c r="G365" s="66">
        <f>ROUND(E365*G358, 7)</f>
        <v>2.325E-2</v>
      </c>
      <c r="H365" s="68"/>
      <c r="I365" s="67"/>
      <c r="J365" s="68">
        <f>ROUND(SmtRes!AG51/SmtRes!DO51, 2)</f>
        <v>668.23</v>
      </c>
      <c r="K365" s="67"/>
      <c r="L365" s="68">
        <f>SmtRes!DH51</f>
        <v>15.54</v>
      </c>
      <c r="CE365">
        <v>1</v>
      </c>
    </row>
    <row r="366" spans="1:83" ht="14.55" x14ac:dyDescent="0.25">
      <c r="A366" s="64"/>
      <c r="B366" s="64" t="s">
        <v>508</v>
      </c>
      <c r="C366" s="64" t="s">
        <v>510</v>
      </c>
      <c r="D366" s="65" t="s">
        <v>420</v>
      </c>
      <c r="E366" s="66">
        <v>1.29</v>
      </c>
      <c r="F366" s="66"/>
      <c r="G366" s="66">
        <f>SmtRes!CX52</f>
        <v>1.9349999999999999E-2</v>
      </c>
      <c r="H366" s="68">
        <f>SmtRes!CZ52</f>
        <v>62.31</v>
      </c>
      <c r="I366" s="67">
        <f>SmtRes!AJ52</f>
        <v>1.23</v>
      </c>
      <c r="J366" s="68">
        <f>ROUND(H366*I366, 2)</f>
        <v>76.64</v>
      </c>
      <c r="K366" s="67"/>
      <c r="L366" s="68">
        <f>SmtRes!DG52</f>
        <v>1.48</v>
      </c>
    </row>
    <row r="367" spans="1:83" ht="55.7" x14ac:dyDescent="0.25">
      <c r="A367" s="64"/>
      <c r="B367" s="64" t="s">
        <v>432</v>
      </c>
      <c r="C367" s="64" t="s">
        <v>434</v>
      </c>
      <c r="D367" s="65" t="s">
        <v>420</v>
      </c>
      <c r="E367" s="66">
        <v>37.5</v>
      </c>
      <c r="F367" s="66"/>
      <c r="G367" s="66">
        <f>SmtRes!CX53</f>
        <v>0.5625</v>
      </c>
      <c r="H367" s="68"/>
      <c r="I367" s="67"/>
      <c r="J367" s="68">
        <f>SmtRes!CZ53</f>
        <v>379.45</v>
      </c>
      <c r="K367" s="67"/>
      <c r="L367" s="68">
        <f>SmtRes!DG53</f>
        <v>213.44</v>
      </c>
    </row>
    <row r="368" spans="1:83" ht="14.55" x14ac:dyDescent="0.25">
      <c r="A368" s="64"/>
      <c r="B368" s="64" t="s">
        <v>435</v>
      </c>
      <c r="C368" s="64" t="s">
        <v>675</v>
      </c>
      <c r="D368" s="65" t="s">
        <v>414</v>
      </c>
      <c r="E368" s="66">
        <f>SmtRes!DO53*SmtRes!AT53</f>
        <v>37.5</v>
      </c>
      <c r="F368" s="66"/>
      <c r="G368" s="66">
        <f>ROUND(E368*G358, 7)</f>
        <v>0.5625</v>
      </c>
      <c r="H368" s="68"/>
      <c r="I368" s="67"/>
      <c r="J368" s="68">
        <f>ROUND(SmtRes!AG53/SmtRes!DO53, 2)</f>
        <v>497.46</v>
      </c>
      <c r="K368" s="67"/>
      <c r="L368" s="68">
        <f>SmtRes!DH53</f>
        <v>279.82</v>
      </c>
      <c r="CE368">
        <v>1</v>
      </c>
    </row>
    <row r="369" spans="1:83" ht="27.85" x14ac:dyDescent="0.25">
      <c r="A369" s="64"/>
      <c r="B369" s="64" t="s">
        <v>514</v>
      </c>
      <c r="C369" s="72" t="s">
        <v>516</v>
      </c>
      <c r="D369" s="73" t="s">
        <v>420</v>
      </c>
      <c r="E369" s="74">
        <v>75</v>
      </c>
      <c r="F369" s="74"/>
      <c r="G369" s="74">
        <f>SmtRes!CX54</f>
        <v>1.125</v>
      </c>
      <c r="H369" s="75"/>
      <c r="I369" s="76"/>
      <c r="J369" s="75">
        <f>SmtRes!CZ54</f>
        <v>2.91</v>
      </c>
      <c r="K369" s="76"/>
      <c r="L369" s="75">
        <f>SmtRes!DG54</f>
        <v>3.27</v>
      </c>
    </row>
    <row r="370" spans="1:83" ht="14.55" x14ac:dyDescent="0.25">
      <c r="A370" s="64"/>
      <c r="B370" s="64"/>
      <c r="C370" s="78" t="s">
        <v>663</v>
      </c>
      <c r="D370" s="65"/>
      <c r="E370" s="66"/>
      <c r="F370" s="66"/>
      <c r="G370" s="66"/>
      <c r="H370" s="68"/>
      <c r="I370" s="67"/>
      <c r="J370" s="68"/>
      <c r="K370" s="67"/>
      <c r="L370" s="68">
        <f>L360+L362+L363</f>
        <v>1573.21</v>
      </c>
    </row>
    <row r="371" spans="1:83" ht="14.55" x14ac:dyDescent="0.25">
      <c r="A371" s="64"/>
      <c r="B371" s="64"/>
      <c r="C371" s="64" t="s">
        <v>664</v>
      </c>
      <c r="D371" s="65"/>
      <c r="E371" s="66"/>
      <c r="F371" s="66"/>
      <c r="G371" s="66"/>
      <c r="H371" s="68"/>
      <c r="I371" s="67"/>
      <c r="J371" s="68"/>
      <c r="K371" s="67"/>
      <c r="L371" s="68">
        <f>SUM(AR358:AR374)+SUM(AS358:AS374)+SUM(AT358:AT374)+SUM(AU358:AU374)+SUM(AV358:AV374)</f>
        <v>1296.5999999999999</v>
      </c>
    </row>
    <row r="372" spans="1:83" ht="14.55" x14ac:dyDescent="0.25">
      <c r="A372" s="64"/>
      <c r="B372" s="64" t="s">
        <v>211</v>
      </c>
      <c r="C372" s="64" t="s">
        <v>722</v>
      </c>
      <c r="D372" s="65" t="s">
        <v>162</v>
      </c>
      <c r="E372" s="66">
        <f>Source!BZ195</f>
        <v>102</v>
      </c>
      <c r="F372" s="66"/>
      <c r="G372" s="66">
        <f>Source!AT195</f>
        <v>102</v>
      </c>
      <c r="H372" s="68"/>
      <c r="I372" s="67"/>
      <c r="J372" s="68"/>
      <c r="K372" s="67"/>
      <c r="L372" s="68">
        <f>SUM(AZ358:AZ374)</f>
        <v>1322.53</v>
      </c>
    </row>
    <row r="373" spans="1:83" ht="14.55" x14ac:dyDescent="0.25">
      <c r="A373" s="72"/>
      <c r="B373" s="72" t="s">
        <v>212</v>
      </c>
      <c r="C373" s="72" t="s">
        <v>723</v>
      </c>
      <c r="D373" s="73" t="s">
        <v>162</v>
      </c>
      <c r="E373" s="74">
        <f>Source!CA195</f>
        <v>54</v>
      </c>
      <c r="F373" s="74"/>
      <c r="G373" s="74">
        <f>Source!AU195</f>
        <v>54</v>
      </c>
      <c r="H373" s="75"/>
      <c r="I373" s="76"/>
      <c r="J373" s="75"/>
      <c r="K373" s="76"/>
      <c r="L373" s="75">
        <f>SUM(BA358:BA374)</f>
        <v>700.16</v>
      </c>
    </row>
    <row r="374" spans="1:83" ht="13.95" x14ac:dyDescent="0.25">
      <c r="C374" s="80" t="s">
        <v>667</v>
      </c>
      <c r="D374" s="80"/>
      <c r="E374" s="80"/>
      <c r="F374" s="80"/>
      <c r="G374" s="80"/>
      <c r="H374" s="80"/>
      <c r="I374" s="81">
        <f>IF(E358&lt;&gt;0,K374/E358, 0)</f>
        <v>239726.66666666669</v>
      </c>
      <c r="J374" s="81"/>
      <c r="K374" s="81">
        <f>L360+L362+L372+L373+L363</f>
        <v>3595.9</v>
      </c>
      <c r="L374" s="81"/>
      <c r="AD374">
        <f>ROUND((Source!AT195/100)*((ROUND(SUMIF(SmtRes!AQ49:'SmtRes'!AQ54,"=1",SmtRes!AD49:'SmtRes'!AD54)*Source!I195, 2)+ROUND(SUMIF(SmtRes!AQ49:'SmtRes'!AQ54,"=1",SmtRes!AC49:'SmtRes'!AC54)*Source!I195, 2))), 2)</f>
        <v>24.43</v>
      </c>
      <c r="AE374">
        <f>ROUND((Source!AU195/100)*((ROUND(SUMIF(SmtRes!AQ49:'SmtRes'!AQ54,"=1",SmtRes!AD49:'SmtRes'!AD54)*Source!I195, 2)+ROUND(SUMIF(SmtRes!AQ49:'SmtRes'!AQ54,"=1",SmtRes!AC49:'SmtRes'!AC54)*Source!I195, 2))), 2)</f>
        <v>12.93</v>
      </c>
      <c r="AN374" s="77">
        <f>L360+L362+L372+L373+L363</f>
        <v>3595.9</v>
      </c>
      <c r="AO374" s="77">
        <f>L362</f>
        <v>276.6099999999999</v>
      </c>
      <c r="AQ374" t="s">
        <v>668</v>
      </c>
      <c r="AR374" s="77">
        <f>L360</f>
        <v>1001.24</v>
      </c>
      <c r="AT374" s="77">
        <f>L363</f>
        <v>295.36</v>
      </c>
      <c r="AV374" t="s">
        <v>668</v>
      </c>
      <c r="AW374">
        <f>0</f>
        <v>0</v>
      </c>
      <c r="AZ374">
        <f>Source!X195</f>
        <v>1322.53</v>
      </c>
      <c r="BA374">
        <f>Source!Y195</f>
        <v>700.16</v>
      </c>
      <c r="CD374">
        <v>1</v>
      </c>
    </row>
    <row r="375" spans="1:83" ht="13.95" x14ac:dyDescent="0.25">
      <c r="C375" s="92" t="str">
        <f>Source!G196</f>
        <v>Строительные работы</v>
      </c>
    </row>
    <row r="376" spans="1:83" ht="41.75" x14ac:dyDescent="0.25">
      <c r="A376" s="62" t="s">
        <v>222</v>
      </c>
      <c r="B376" s="64" t="s">
        <v>726</v>
      </c>
      <c r="C376" s="64" t="str">
        <f>Source!G197</f>
        <v>Устройство подстилающих и выравнивающих слоев оснований: из песка</v>
      </c>
      <c r="D376" s="65" t="str">
        <f>Source!H197</f>
        <v>100 м3</v>
      </c>
      <c r="E376" s="66">
        <f>Source!K197</f>
        <v>4.9799999999999997E-2</v>
      </c>
      <c r="F376" s="66"/>
      <c r="G376" s="66">
        <f>Source!I197</f>
        <v>4.9799999999999997E-2</v>
      </c>
      <c r="H376" s="68"/>
      <c r="I376" s="67"/>
      <c r="J376" s="68"/>
      <c r="K376" s="67"/>
      <c r="L376" s="68"/>
    </row>
    <row r="377" spans="1:83" x14ac:dyDescent="0.25">
      <c r="C377" s="69" t="str">
        <f>"Объем: "&amp;Source!I197&amp;"=(2,5+"&amp;"2,48)/"&amp;"100"</f>
        <v>Объем: 0,0498=(2,5+2,48)/100</v>
      </c>
    </row>
    <row r="378" spans="1:83" ht="14.55" x14ac:dyDescent="0.25">
      <c r="A378" s="63"/>
      <c r="B378" s="66">
        <v>1</v>
      </c>
      <c r="C378" s="63" t="s">
        <v>659</v>
      </c>
      <c r="D378" s="65" t="s">
        <v>414</v>
      </c>
      <c r="E378" s="70"/>
      <c r="F378" s="66"/>
      <c r="G378" s="70">
        <f>Source!U197</f>
        <v>0.71711999999999998</v>
      </c>
      <c r="H378" s="66"/>
      <c r="I378" s="66"/>
      <c r="J378" s="66"/>
      <c r="K378" s="66"/>
      <c r="L378" s="71">
        <f>SUM(L379:L379)-SUMIF(CE379:CE379, 1, L379:L379)</f>
        <v>298.17</v>
      </c>
    </row>
    <row r="379" spans="1:83" ht="14.55" x14ac:dyDescent="0.25">
      <c r="A379" s="64"/>
      <c r="B379" s="64" t="s">
        <v>517</v>
      </c>
      <c r="C379" s="64" t="s">
        <v>518</v>
      </c>
      <c r="D379" s="65" t="s">
        <v>414</v>
      </c>
      <c r="E379" s="66">
        <v>14.4</v>
      </c>
      <c r="F379" s="66"/>
      <c r="G379" s="66">
        <f>SmtRes!CX55</f>
        <v>0.71711999999999998</v>
      </c>
      <c r="H379" s="68"/>
      <c r="I379" s="67"/>
      <c r="J379" s="68">
        <f>SmtRes!CZ55</f>
        <v>415.79</v>
      </c>
      <c r="K379" s="67"/>
      <c r="L379" s="68">
        <f>SmtRes!DI55</f>
        <v>298.17</v>
      </c>
    </row>
    <row r="380" spans="1:83" ht="14.55" x14ac:dyDescent="0.25">
      <c r="A380" s="63"/>
      <c r="B380" s="66">
        <v>2</v>
      </c>
      <c r="C380" s="63" t="s">
        <v>660</v>
      </c>
      <c r="D380" s="65"/>
      <c r="E380" s="70"/>
      <c r="F380" s="66"/>
      <c r="G380" s="70"/>
      <c r="H380" s="66"/>
      <c r="I380" s="66"/>
      <c r="J380" s="66"/>
      <c r="K380" s="66"/>
      <c r="L380" s="71">
        <f>SUM(L381:L389)-SUMIF(CE381:CE389, 1, L381:L389)</f>
        <v>1676.0200000000004</v>
      </c>
    </row>
    <row r="381" spans="1:83" ht="14.55" x14ac:dyDescent="0.25">
      <c r="A381" s="63"/>
      <c r="B381" s="66"/>
      <c r="C381" s="63" t="s">
        <v>662</v>
      </c>
      <c r="D381" s="65" t="s">
        <v>414</v>
      </c>
      <c r="E381" s="70"/>
      <c r="F381" s="66"/>
      <c r="G381" s="70">
        <f>Source!V197</f>
        <v>0.69122399999999995</v>
      </c>
      <c r="H381" s="66"/>
      <c r="I381" s="66"/>
      <c r="J381" s="66"/>
      <c r="K381" s="66"/>
      <c r="L381" s="71">
        <f>SUMIF(CE382:CE389, 1, L382:L389)</f>
        <v>434.97999999999996</v>
      </c>
      <c r="CE381">
        <v>1</v>
      </c>
    </row>
    <row r="382" spans="1:83" ht="27.85" x14ac:dyDescent="0.25">
      <c r="A382" s="64"/>
      <c r="B382" s="64" t="s">
        <v>440</v>
      </c>
      <c r="C382" s="64" t="s">
        <v>442</v>
      </c>
      <c r="D382" s="65" t="s">
        <v>420</v>
      </c>
      <c r="E382" s="66">
        <v>1.77</v>
      </c>
      <c r="F382" s="66"/>
      <c r="G382" s="66">
        <f>SmtRes!CX57</f>
        <v>8.8146000000000002E-2</v>
      </c>
      <c r="H382" s="68">
        <f>SmtRes!CZ57</f>
        <v>1933</v>
      </c>
      <c r="I382" s="67">
        <f>SmtRes!AJ57</f>
        <v>1.3</v>
      </c>
      <c r="J382" s="68">
        <f>ROUND(H382*I382, 2)</f>
        <v>2512.9</v>
      </c>
      <c r="K382" s="67"/>
      <c r="L382" s="68">
        <f>SmtRes!DG57</f>
        <v>221.5</v>
      </c>
    </row>
    <row r="383" spans="1:83" ht="14.55" x14ac:dyDescent="0.25">
      <c r="A383" s="64"/>
      <c r="B383" s="64" t="s">
        <v>439</v>
      </c>
      <c r="C383" s="64" t="s">
        <v>677</v>
      </c>
      <c r="D383" s="65" t="s">
        <v>414</v>
      </c>
      <c r="E383" s="66">
        <f>SmtRes!DO57*SmtRes!AT57</f>
        <v>1.77</v>
      </c>
      <c r="F383" s="66"/>
      <c r="G383" s="66">
        <f>ROUND(E383*G376, 7)</f>
        <v>8.8146000000000002E-2</v>
      </c>
      <c r="H383" s="68"/>
      <c r="I383" s="67"/>
      <c r="J383" s="68">
        <f>ROUND(SmtRes!AG57/SmtRes!DO57, 2)</f>
        <v>668.23</v>
      </c>
      <c r="K383" s="67"/>
      <c r="L383" s="68">
        <f>SmtRes!DH57</f>
        <v>58.9</v>
      </c>
      <c r="CE383">
        <v>1</v>
      </c>
    </row>
    <row r="384" spans="1:83" ht="69.599999999999994" x14ac:dyDescent="0.25">
      <c r="A384" s="64"/>
      <c r="B384" s="64" t="s">
        <v>519</v>
      </c>
      <c r="C384" s="64" t="s">
        <v>521</v>
      </c>
      <c r="D384" s="65" t="s">
        <v>420</v>
      </c>
      <c r="E384" s="66">
        <v>4.29</v>
      </c>
      <c r="F384" s="66"/>
      <c r="G384" s="66">
        <f>SmtRes!CX58</f>
        <v>0.213642</v>
      </c>
      <c r="H384" s="68"/>
      <c r="I384" s="67"/>
      <c r="J384" s="68">
        <f>SmtRes!CZ58</f>
        <v>1574.27</v>
      </c>
      <c r="K384" s="67"/>
      <c r="L384" s="68">
        <f>SmtRes!DG58</f>
        <v>336.33</v>
      </c>
    </row>
    <row r="385" spans="1:83" ht="14.55" x14ac:dyDescent="0.25">
      <c r="A385" s="64"/>
      <c r="B385" s="64" t="s">
        <v>421</v>
      </c>
      <c r="C385" s="64" t="s">
        <v>661</v>
      </c>
      <c r="D385" s="65" t="s">
        <v>414</v>
      </c>
      <c r="E385" s="66">
        <f>SmtRes!DO58*SmtRes!AT58</f>
        <v>4.29</v>
      </c>
      <c r="F385" s="66"/>
      <c r="G385" s="66">
        <f>ROUND(E385*G376, 7)</f>
        <v>0.213642</v>
      </c>
      <c r="H385" s="68"/>
      <c r="I385" s="67"/>
      <c r="J385" s="68">
        <f>ROUND(SmtRes!AG58/SmtRes!DO58, 2)</f>
        <v>571.71</v>
      </c>
      <c r="K385" s="67"/>
      <c r="L385" s="68">
        <f>SmtRes!DH58</f>
        <v>122.14</v>
      </c>
      <c r="CE385">
        <v>1</v>
      </c>
    </row>
    <row r="386" spans="1:83" ht="27.85" x14ac:dyDescent="0.25">
      <c r="A386" s="64"/>
      <c r="B386" s="64" t="s">
        <v>522</v>
      </c>
      <c r="C386" s="64" t="s">
        <v>524</v>
      </c>
      <c r="D386" s="65" t="s">
        <v>420</v>
      </c>
      <c r="E386" s="66">
        <v>7.08</v>
      </c>
      <c r="F386" s="66"/>
      <c r="G386" s="66">
        <f>SmtRes!CX59</f>
        <v>0.35258400000000001</v>
      </c>
      <c r="H386" s="68">
        <f>SmtRes!CZ59</f>
        <v>2391.6</v>
      </c>
      <c r="I386" s="67">
        <f>SmtRes!AJ59</f>
        <v>1.27</v>
      </c>
      <c r="J386" s="68">
        <f>ROUND(H386*I386, 2)</f>
        <v>3037.33</v>
      </c>
      <c r="K386" s="67"/>
      <c r="L386" s="68">
        <f>SmtRes!DG59</f>
        <v>1070.9100000000001</v>
      </c>
    </row>
    <row r="387" spans="1:83" ht="14.55" x14ac:dyDescent="0.25">
      <c r="A387" s="64"/>
      <c r="B387" s="64" t="s">
        <v>439</v>
      </c>
      <c r="C387" s="64" t="s">
        <v>677</v>
      </c>
      <c r="D387" s="65" t="s">
        <v>414</v>
      </c>
      <c r="E387" s="66">
        <f>SmtRes!DO59*SmtRes!AT59</f>
        <v>7.08</v>
      </c>
      <c r="F387" s="66"/>
      <c r="G387" s="66">
        <f>ROUND(E387*G376, 7)</f>
        <v>0.35258400000000001</v>
      </c>
      <c r="H387" s="68"/>
      <c r="I387" s="67"/>
      <c r="J387" s="68">
        <f>ROUND(SmtRes!AG59/SmtRes!DO59, 2)</f>
        <v>668.23</v>
      </c>
      <c r="K387" s="67"/>
      <c r="L387" s="68">
        <f>SmtRes!DH59</f>
        <v>235.61</v>
      </c>
      <c r="CE387">
        <v>1</v>
      </c>
    </row>
    <row r="388" spans="1:83" ht="27.85" x14ac:dyDescent="0.25">
      <c r="A388" s="64"/>
      <c r="B388" s="64" t="s">
        <v>525</v>
      </c>
      <c r="C388" s="64" t="s">
        <v>527</v>
      </c>
      <c r="D388" s="65" t="s">
        <v>420</v>
      </c>
      <c r="E388" s="66">
        <v>0.74</v>
      </c>
      <c r="F388" s="66"/>
      <c r="G388" s="66">
        <f>SmtRes!CX60</f>
        <v>3.6852000000000003E-2</v>
      </c>
      <c r="H388" s="68">
        <f>SmtRes!CZ60</f>
        <v>1043.1400000000001</v>
      </c>
      <c r="I388" s="67">
        <f>SmtRes!AJ60</f>
        <v>1.23</v>
      </c>
      <c r="J388" s="68">
        <f>ROUND(H388*I388, 2)</f>
        <v>1283.06</v>
      </c>
      <c r="K388" s="67"/>
      <c r="L388" s="68">
        <f>SmtRes!DG60</f>
        <v>47.28</v>
      </c>
    </row>
    <row r="389" spans="1:83" ht="14.55" x14ac:dyDescent="0.25">
      <c r="A389" s="64"/>
      <c r="B389" s="64" t="s">
        <v>435</v>
      </c>
      <c r="C389" s="64" t="s">
        <v>675</v>
      </c>
      <c r="D389" s="65" t="s">
        <v>414</v>
      </c>
      <c r="E389" s="66">
        <f>SmtRes!DO60*SmtRes!AT60</f>
        <v>0.74</v>
      </c>
      <c r="F389" s="66"/>
      <c r="G389" s="66">
        <f>ROUND(E389*G376, 7)</f>
        <v>3.6852000000000003E-2</v>
      </c>
      <c r="H389" s="68"/>
      <c r="I389" s="67"/>
      <c r="J389" s="68">
        <f>ROUND(SmtRes!AG60/SmtRes!DO60, 2)</f>
        <v>497.46</v>
      </c>
      <c r="K389" s="67"/>
      <c r="L389" s="68">
        <f>SmtRes!DH60</f>
        <v>18.329999999999998</v>
      </c>
      <c r="CE389">
        <v>1</v>
      </c>
    </row>
    <row r="390" spans="1:83" ht="14.55" x14ac:dyDescent="0.25">
      <c r="A390" s="63"/>
      <c r="B390" s="66">
        <v>4</v>
      </c>
      <c r="C390" s="63" t="s">
        <v>709</v>
      </c>
      <c r="D390" s="65"/>
      <c r="E390" s="70"/>
      <c r="F390" s="66"/>
      <c r="G390" s="70"/>
      <c r="H390" s="66"/>
      <c r="I390" s="66"/>
      <c r="J390" s="66"/>
      <c r="K390" s="66"/>
      <c r="L390" s="71">
        <f>SUM(L391:L391)-SUMIF(CE391:CE391, 1, L391:L391)</f>
        <v>8.4499999999999993</v>
      </c>
    </row>
    <row r="391" spans="1:83" ht="14.55" x14ac:dyDescent="0.25">
      <c r="A391" s="64"/>
      <c r="B391" s="64" t="s">
        <v>528</v>
      </c>
      <c r="C391" s="72" t="s">
        <v>530</v>
      </c>
      <c r="D391" s="73" t="s">
        <v>143</v>
      </c>
      <c r="E391" s="74">
        <v>5</v>
      </c>
      <c r="F391" s="74"/>
      <c r="G391" s="74">
        <f>SmtRes!CX61</f>
        <v>0.249</v>
      </c>
      <c r="H391" s="75">
        <f>SmtRes!CZ61</f>
        <v>35.71</v>
      </c>
      <c r="I391" s="76">
        <f>SmtRes!AI61</f>
        <v>0.95</v>
      </c>
      <c r="J391" s="75">
        <f>ROUND(H391*I391, 2)</f>
        <v>33.92</v>
      </c>
      <c r="K391" s="76"/>
      <c r="L391" s="75">
        <f>SmtRes!DF61</f>
        <v>8.4499999999999993</v>
      </c>
    </row>
    <row r="392" spans="1:83" ht="14.55" x14ac:dyDescent="0.25">
      <c r="A392" s="64"/>
      <c r="B392" s="64"/>
      <c r="C392" s="78" t="s">
        <v>663</v>
      </c>
      <c r="D392" s="65"/>
      <c r="E392" s="66"/>
      <c r="F392" s="66"/>
      <c r="G392" s="66"/>
      <c r="H392" s="68"/>
      <c r="I392" s="67"/>
      <c r="J392" s="68"/>
      <c r="K392" s="67"/>
      <c r="L392" s="68">
        <f>L378+L380+L381+L390</f>
        <v>2417.6200000000003</v>
      </c>
    </row>
    <row r="393" spans="1:83" ht="14.55" x14ac:dyDescent="0.25">
      <c r="A393" s="64"/>
      <c r="B393" s="64"/>
      <c r="C393" s="64" t="s">
        <v>664</v>
      </c>
      <c r="D393" s="65"/>
      <c r="E393" s="66"/>
      <c r="F393" s="66"/>
      <c r="G393" s="66"/>
      <c r="H393" s="68"/>
      <c r="I393" s="67"/>
      <c r="J393" s="68"/>
      <c r="K393" s="67"/>
      <c r="L393" s="68">
        <f>SUM(AR376:AR396)+SUM(AS376:AS396)+SUM(AT376:AT396)+SUM(AU376:AU396)+SUM(AV376:AV396)</f>
        <v>733.15</v>
      </c>
    </row>
    <row r="394" spans="1:83" ht="14.55" x14ac:dyDescent="0.25">
      <c r="A394" s="64"/>
      <c r="B394" s="64" t="s">
        <v>228</v>
      </c>
      <c r="C394" s="64" t="s">
        <v>727</v>
      </c>
      <c r="D394" s="65" t="s">
        <v>162</v>
      </c>
      <c r="E394" s="66">
        <f>Source!BZ197</f>
        <v>147</v>
      </c>
      <c r="F394" s="66"/>
      <c r="G394" s="66">
        <f>Source!AT197</f>
        <v>147</v>
      </c>
      <c r="H394" s="68"/>
      <c r="I394" s="67"/>
      <c r="J394" s="68"/>
      <c r="K394" s="67"/>
      <c r="L394" s="68">
        <f>SUM(AZ376:AZ396)</f>
        <v>1077.73</v>
      </c>
    </row>
    <row r="395" spans="1:83" ht="14.55" x14ac:dyDescent="0.25">
      <c r="A395" s="72"/>
      <c r="B395" s="72" t="s">
        <v>229</v>
      </c>
      <c r="C395" s="72" t="s">
        <v>728</v>
      </c>
      <c r="D395" s="73" t="s">
        <v>162</v>
      </c>
      <c r="E395" s="74">
        <f>Source!CA197</f>
        <v>134</v>
      </c>
      <c r="F395" s="74"/>
      <c r="G395" s="74">
        <f>Source!AU197</f>
        <v>134</v>
      </c>
      <c r="H395" s="75"/>
      <c r="I395" s="76"/>
      <c r="J395" s="75"/>
      <c r="K395" s="76"/>
      <c r="L395" s="75">
        <f>SUM(BA376:BA396)</f>
        <v>982.42</v>
      </c>
    </row>
    <row r="396" spans="1:83" ht="13.95" x14ac:dyDescent="0.25">
      <c r="C396" s="80" t="s">
        <v>667</v>
      </c>
      <c r="D396" s="80"/>
      <c r="E396" s="80"/>
      <c r="F396" s="80"/>
      <c r="G396" s="80"/>
      <c r="H396" s="80"/>
      <c r="I396" s="81">
        <f>IF(E376&lt;&gt;0,K396/E376, 0)</f>
        <v>89915.060240963867</v>
      </c>
      <c r="J396" s="81"/>
      <c r="K396" s="81">
        <f>L378+L380+L390+L394+L395+L381</f>
        <v>4477.7700000000004</v>
      </c>
      <c r="L396" s="81"/>
      <c r="AD396">
        <f>ROUND((Source!AT197/100)*((ROUND(SUMIF(SmtRes!AQ55:'SmtRes'!AQ62,"=1",SmtRes!AD55:'SmtRes'!AD62)*Source!I197, 2)+ROUND(SUMIF(SmtRes!AQ55:'SmtRes'!AQ62,"=1",SmtRes!AC55:'SmtRes'!AC62)*Source!I197, 2))), 2)</f>
        <v>206.55</v>
      </c>
      <c r="AE396">
        <f>ROUND((Source!AU197/100)*((ROUND(SUMIF(SmtRes!AQ55:'SmtRes'!AQ62,"=1",SmtRes!AD55:'SmtRes'!AD62)*Source!I197, 2)+ROUND(SUMIF(SmtRes!AQ55:'SmtRes'!AQ62,"=1",SmtRes!AC55:'SmtRes'!AC62)*Source!I197, 2))), 2)</f>
        <v>188.28</v>
      </c>
      <c r="AN396" s="77">
        <f>L378+L380+L390+L394+L395+L381</f>
        <v>4477.7700000000004</v>
      </c>
      <c r="AO396" s="77">
        <f>L380</f>
        <v>1676.0200000000004</v>
      </c>
      <c r="AQ396" t="s">
        <v>668</v>
      </c>
      <c r="AR396" s="77">
        <f>L378</f>
        <v>298.17</v>
      </c>
      <c r="AT396" s="77">
        <f>L381</f>
        <v>434.97999999999996</v>
      </c>
      <c r="AV396" t="s">
        <v>668</v>
      </c>
      <c r="AW396" s="77">
        <f>L390</f>
        <v>8.4499999999999993</v>
      </c>
      <c r="AZ396">
        <f>Source!X197</f>
        <v>1077.73</v>
      </c>
      <c r="BA396">
        <f>Source!Y197</f>
        <v>982.42</v>
      </c>
      <c r="CD396">
        <v>1</v>
      </c>
    </row>
    <row r="397" spans="1:83" ht="27.85" x14ac:dyDescent="0.25">
      <c r="A397" s="62" t="s">
        <v>233</v>
      </c>
      <c r="B397" s="64" t="str">
        <f>Source!F199</f>
        <v>02.3.01.02-1104</v>
      </c>
      <c r="C397" s="64" t="str">
        <f>Source!G199</f>
        <v>Песок природный для строительных работ I класс, средний</v>
      </c>
      <c r="D397" s="65" t="str">
        <f>Source!H199</f>
        <v>м3</v>
      </c>
      <c r="E397" s="66">
        <f>Source!K199</f>
        <v>5.48</v>
      </c>
      <c r="F397" s="66"/>
      <c r="G397" s="66">
        <f>Source!I199</f>
        <v>5.48</v>
      </c>
      <c r="H397" s="68">
        <f>Source!AL199</f>
        <v>573.70000000000005</v>
      </c>
      <c r="I397" s="67">
        <f>IF(Source!BC199&lt;&gt; 0, Source!BC199, 1)</f>
        <v>1.33</v>
      </c>
      <c r="J397" s="68">
        <f>ROUND(H397*I397, 2)</f>
        <v>763.02</v>
      </c>
      <c r="K397" s="67"/>
      <c r="L397" s="68">
        <f>Source!P199</f>
        <v>4181.3500000000004</v>
      </c>
    </row>
    <row r="398" spans="1:83" ht="39.950000000000003" x14ac:dyDescent="0.25">
      <c r="A398" s="93"/>
      <c r="B398" s="94" t="str">
        <f>Source!EO199</f>
        <v>Поправка: 571/пр_2022_п.83_т.2_стр.1_стб.3</v>
      </c>
      <c r="C398" s="93"/>
      <c r="D398" s="93"/>
      <c r="E398" s="93"/>
      <c r="F398" s="93"/>
      <c r="G398" s="93"/>
      <c r="H398" s="93"/>
      <c r="I398" s="93"/>
      <c r="J398" s="93"/>
      <c r="K398" s="93"/>
      <c r="L398" s="93"/>
    </row>
    <row r="399" spans="1:83" ht="13.95" x14ac:dyDescent="0.25">
      <c r="C399" s="80" t="s">
        <v>667</v>
      </c>
      <c r="D399" s="80"/>
      <c r="E399" s="80"/>
      <c r="F399" s="80"/>
      <c r="G399" s="80"/>
      <c r="H399" s="80"/>
      <c r="I399" s="81">
        <f>IF(E397&lt;&gt;0,K399/E397, 0)</f>
        <v>763.02007299270076</v>
      </c>
      <c r="J399" s="81"/>
      <c r="K399" s="81">
        <f>L397</f>
        <v>4181.3500000000004</v>
      </c>
      <c r="L399" s="81"/>
      <c r="AD399">
        <f>ROUND((Source!AT199/100)*((ROUND(ROUND(Source!AO199,2)*Source!I199, 2)+ROUND(ROUND(Source!AN199,2)*Source!I199, 2))), 2)</f>
        <v>0</v>
      </c>
      <c r="AE399">
        <f>ROUND((Source!AU199/100)*((ROUND(ROUND(Source!AO199,2)*Source!I199, 2)+ROUND(ROUND(Source!AN199,2)*Source!I199, 2))), 2)</f>
        <v>0</v>
      </c>
      <c r="AN399" s="77">
        <f>L397</f>
        <v>4181.3500000000004</v>
      </c>
      <c r="AO399">
        <f>0</f>
        <v>0</v>
      </c>
      <c r="AQ399" t="s">
        <v>668</v>
      </c>
      <c r="AR399">
        <f>0</f>
        <v>0</v>
      </c>
      <c r="AT399">
        <f>0</f>
        <v>0</v>
      </c>
      <c r="AV399" t="s">
        <v>668</v>
      </c>
      <c r="AW399" s="77">
        <f>L397</f>
        <v>4181.3500000000004</v>
      </c>
      <c r="AZ399">
        <f>Source!X199</f>
        <v>0</v>
      </c>
      <c r="BA399">
        <f>Source!Y199</f>
        <v>0</v>
      </c>
      <c r="CD399">
        <v>1</v>
      </c>
    </row>
    <row r="400" spans="1:83" ht="41.75" x14ac:dyDescent="0.25">
      <c r="A400" s="62" t="s">
        <v>236</v>
      </c>
      <c r="B400" s="64" t="s">
        <v>729</v>
      </c>
      <c r="C400" s="64" t="str">
        <f>Source!G200</f>
        <v>Устройство цементобетонных покрытий однослойных средствами малой механизации, толщина слоя 20 см</v>
      </c>
      <c r="D400" s="65" t="str">
        <f>Source!H200</f>
        <v>1000 м2</v>
      </c>
      <c r="E400" s="66">
        <f>Source!K200</f>
        <v>7.4999999999999997E-3</v>
      </c>
      <c r="F400" s="66"/>
      <c r="G400" s="66">
        <f>Source!I200</f>
        <v>7.4999999999999997E-3</v>
      </c>
      <c r="H400" s="68"/>
      <c r="I400" s="67"/>
      <c r="J400" s="68"/>
      <c r="K400" s="67"/>
      <c r="L400" s="68"/>
    </row>
    <row r="401" spans="1:83" x14ac:dyDescent="0.25">
      <c r="C401" s="69" t="str">
        <f>"Объем: "&amp;Source!I200&amp;"=(3,75+"&amp;"1,25+"&amp;"2,5)/"&amp;"1000"</f>
        <v>Объем: 0,0075=(3,75+1,25+2,5)/1000</v>
      </c>
    </row>
    <row r="402" spans="1:83" ht="14.55" x14ac:dyDescent="0.25">
      <c r="A402" s="63"/>
      <c r="B402" s="66">
        <v>1</v>
      </c>
      <c r="C402" s="63" t="s">
        <v>659</v>
      </c>
      <c r="D402" s="65" t="s">
        <v>414</v>
      </c>
      <c r="E402" s="70"/>
      <c r="F402" s="66"/>
      <c r="G402" s="70">
        <f>Source!U200</f>
        <v>2.2650000000000001</v>
      </c>
      <c r="H402" s="66"/>
      <c r="I402" s="66"/>
      <c r="J402" s="66"/>
      <c r="K402" s="66"/>
      <c r="L402" s="71">
        <f>SUM(L403:L403)-SUMIF(CE403:CE403, 1, L403:L403)</f>
        <v>992.21</v>
      </c>
    </row>
    <row r="403" spans="1:83" ht="14.55" x14ac:dyDescent="0.25">
      <c r="A403" s="64"/>
      <c r="B403" s="64" t="s">
        <v>444</v>
      </c>
      <c r="C403" s="64" t="s">
        <v>445</v>
      </c>
      <c r="D403" s="65" t="s">
        <v>414</v>
      </c>
      <c r="E403" s="66">
        <v>302</v>
      </c>
      <c r="F403" s="66"/>
      <c r="G403" s="66">
        <f>SmtRes!CX63</f>
        <v>2.2650000000000001</v>
      </c>
      <c r="H403" s="68"/>
      <c r="I403" s="67"/>
      <c r="J403" s="68">
        <f>SmtRes!CZ63</f>
        <v>438.06</v>
      </c>
      <c r="K403" s="67"/>
      <c r="L403" s="68">
        <f>SmtRes!DI63</f>
        <v>992.21</v>
      </c>
    </row>
    <row r="404" spans="1:83" ht="14.55" x14ac:dyDescent="0.25">
      <c r="A404" s="63"/>
      <c r="B404" s="66">
        <v>2</v>
      </c>
      <c r="C404" s="63" t="s">
        <v>660</v>
      </c>
      <c r="D404" s="65"/>
      <c r="E404" s="70"/>
      <c r="F404" s="66"/>
      <c r="G404" s="70"/>
      <c r="H404" s="66"/>
      <c r="I404" s="66"/>
      <c r="J404" s="66"/>
      <c r="K404" s="66"/>
      <c r="L404" s="71">
        <f>SUM(L405:L417)-SUMIF(CE405:CE417, 1, L405:L417)</f>
        <v>293.69000000000005</v>
      </c>
    </row>
    <row r="405" spans="1:83" ht="14.55" x14ac:dyDescent="0.25">
      <c r="A405" s="63"/>
      <c r="B405" s="66"/>
      <c r="C405" s="63" t="s">
        <v>662</v>
      </c>
      <c r="D405" s="65" t="s">
        <v>414</v>
      </c>
      <c r="E405" s="70"/>
      <c r="F405" s="66"/>
      <c r="G405" s="70">
        <f>Source!V200</f>
        <v>0.36172500000000002</v>
      </c>
      <c r="H405" s="66"/>
      <c r="I405" s="66"/>
      <c r="J405" s="66"/>
      <c r="K405" s="66"/>
      <c r="L405" s="71">
        <f>SUMIF(CE406:CE417, 1, L406:L417)</f>
        <v>183.01</v>
      </c>
      <c r="CE405">
        <v>1</v>
      </c>
    </row>
    <row r="406" spans="1:83" ht="27.85" x14ac:dyDescent="0.25">
      <c r="A406" s="64"/>
      <c r="B406" s="64" t="s">
        <v>454</v>
      </c>
      <c r="C406" s="64" t="s">
        <v>456</v>
      </c>
      <c r="D406" s="65" t="s">
        <v>420</v>
      </c>
      <c r="E406" s="66">
        <v>1.1399999999999999</v>
      </c>
      <c r="F406" s="66"/>
      <c r="G406" s="66">
        <f>SmtRes!CX65</f>
        <v>8.5500000000000003E-3</v>
      </c>
      <c r="H406" s="68"/>
      <c r="I406" s="67"/>
      <c r="J406" s="68">
        <f>SmtRes!CZ65</f>
        <v>1552.12</v>
      </c>
      <c r="K406" s="67"/>
      <c r="L406" s="68">
        <f>SmtRes!DG65</f>
        <v>13.27</v>
      </c>
    </row>
    <row r="407" spans="1:83" ht="14.55" x14ac:dyDescent="0.25">
      <c r="A407" s="64"/>
      <c r="B407" s="64" t="s">
        <v>439</v>
      </c>
      <c r="C407" s="64" t="s">
        <v>677</v>
      </c>
      <c r="D407" s="65" t="s">
        <v>414</v>
      </c>
      <c r="E407" s="66">
        <f>SmtRes!DO65*SmtRes!AT65</f>
        <v>1.1399999999999999</v>
      </c>
      <c r="F407" s="66"/>
      <c r="G407" s="66">
        <f>ROUND(E407*G400, 7)</f>
        <v>8.5500000000000003E-3</v>
      </c>
      <c r="H407" s="68"/>
      <c r="I407" s="67"/>
      <c r="J407" s="68">
        <f>ROUND(SmtRes!AG65/SmtRes!DO65, 2)</f>
        <v>668.23</v>
      </c>
      <c r="K407" s="67"/>
      <c r="L407" s="68">
        <f>SmtRes!DH65</f>
        <v>5.71</v>
      </c>
      <c r="CE407">
        <v>1</v>
      </c>
    </row>
    <row r="408" spans="1:83" ht="69.599999999999994" x14ac:dyDescent="0.25">
      <c r="A408" s="64"/>
      <c r="B408" s="64" t="s">
        <v>519</v>
      </c>
      <c r="C408" s="64" t="s">
        <v>521</v>
      </c>
      <c r="D408" s="65" t="s">
        <v>420</v>
      </c>
      <c r="E408" s="66">
        <v>2.88</v>
      </c>
      <c r="F408" s="66"/>
      <c r="G408" s="66">
        <f>SmtRes!CX66</f>
        <v>2.1600000000000001E-2</v>
      </c>
      <c r="H408" s="68"/>
      <c r="I408" s="67"/>
      <c r="J408" s="68">
        <f>SmtRes!CZ66</f>
        <v>1574.27</v>
      </c>
      <c r="K408" s="67"/>
      <c r="L408" s="68">
        <f>SmtRes!DG66</f>
        <v>34</v>
      </c>
    </row>
    <row r="409" spans="1:83" ht="14.55" x14ac:dyDescent="0.25">
      <c r="A409" s="64"/>
      <c r="B409" s="64" t="s">
        <v>421</v>
      </c>
      <c r="C409" s="64" t="s">
        <v>661</v>
      </c>
      <c r="D409" s="65" t="s">
        <v>414</v>
      </c>
      <c r="E409" s="66">
        <f>SmtRes!DO66*SmtRes!AT66</f>
        <v>2.88</v>
      </c>
      <c r="F409" s="66"/>
      <c r="G409" s="66">
        <f>ROUND(E409*G400, 7)</f>
        <v>2.1600000000000001E-2</v>
      </c>
      <c r="H409" s="68"/>
      <c r="I409" s="67"/>
      <c r="J409" s="68">
        <f>ROUND(SmtRes!AG66/SmtRes!DO66, 2)</f>
        <v>571.71</v>
      </c>
      <c r="K409" s="67"/>
      <c r="L409" s="68">
        <f>SmtRes!DH66</f>
        <v>12.35</v>
      </c>
      <c r="CE409">
        <v>1</v>
      </c>
    </row>
    <row r="410" spans="1:83" ht="14.55" x14ac:dyDescent="0.25">
      <c r="A410" s="64"/>
      <c r="B410" s="64" t="s">
        <v>531</v>
      </c>
      <c r="C410" s="64" t="s">
        <v>533</v>
      </c>
      <c r="D410" s="65" t="s">
        <v>420</v>
      </c>
      <c r="E410" s="66">
        <v>18.71</v>
      </c>
      <c r="F410" s="66"/>
      <c r="G410" s="66">
        <f>SmtRes!CX67</f>
        <v>0.14032500000000001</v>
      </c>
      <c r="H410" s="68">
        <f>SmtRes!CZ67</f>
        <v>8.5399999999999991</v>
      </c>
      <c r="I410" s="67">
        <f>SmtRes!AJ67</f>
        <v>1.32</v>
      </c>
      <c r="J410" s="68">
        <f>ROUND(H410*I410, 2)</f>
        <v>11.27</v>
      </c>
      <c r="K410" s="67"/>
      <c r="L410" s="68">
        <f>SmtRes!DG67</f>
        <v>1.58</v>
      </c>
    </row>
    <row r="411" spans="1:83" ht="55.7" x14ac:dyDescent="0.25">
      <c r="A411" s="64"/>
      <c r="B411" s="64" t="s">
        <v>534</v>
      </c>
      <c r="C411" s="64" t="s">
        <v>536</v>
      </c>
      <c r="D411" s="65" t="s">
        <v>420</v>
      </c>
      <c r="E411" s="66">
        <v>6.25</v>
      </c>
      <c r="F411" s="66"/>
      <c r="G411" s="66">
        <f>SmtRes!CX68</f>
        <v>4.6875E-2</v>
      </c>
      <c r="H411" s="68">
        <f>SmtRes!CZ68</f>
        <v>95.25</v>
      </c>
      <c r="I411" s="67">
        <f>SmtRes!AJ68</f>
        <v>1.32</v>
      </c>
      <c r="J411" s="68">
        <f>ROUND(H411*I411, 2)</f>
        <v>125.73</v>
      </c>
      <c r="K411" s="67"/>
      <c r="L411" s="68">
        <f>SmtRes!DG68</f>
        <v>5.89</v>
      </c>
    </row>
    <row r="412" spans="1:83" ht="27.85" x14ac:dyDescent="0.25">
      <c r="A412" s="64"/>
      <c r="B412" s="64" t="s">
        <v>525</v>
      </c>
      <c r="C412" s="64" t="s">
        <v>527</v>
      </c>
      <c r="D412" s="65" t="s">
        <v>420</v>
      </c>
      <c r="E412" s="66">
        <v>22.3</v>
      </c>
      <c r="F412" s="66"/>
      <c r="G412" s="66">
        <f>SmtRes!CX69</f>
        <v>0.16725000000000001</v>
      </c>
      <c r="H412" s="68">
        <f>SmtRes!CZ69</f>
        <v>1043.1400000000001</v>
      </c>
      <c r="I412" s="67">
        <f>SmtRes!AJ69</f>
        <v>1.23</v>
      </c>
      <c r="J412" s="68">
        <f>ROUND(H412*I412, 2)</f>
        <v>1283.06</v>
      </c>
      <c r="K412" s="67"/>
      <c r="L412" s="68">
        <f>SmtRes!DG69</f>
        <v>214.59</v>
      </c>
    </row>
    <row r="413" spans="1:83" ht="14.55" x14ac:dyDescent="0.25">
      <c r="A413" s="64"/>
      <c r="B413" s="64" t="s">
        <v>435</v>
      </c>
      <c r="C413" s="64" t="s">
        <v>675</v>
      </c>
      <c r="D413" s="65" t="s">
        <v>414</v>
      </c>
      <c r="E413" s="66">
        <f>SmtRes!DO69*SmtRes!AT69</f>
        <v>22.3</v>
      </c>
      <c r="F413" s="66"/>
      <c r="G413" s="66">
        <f>ROUND(E413*G400, 7)</f>
        <v>0.16725000000000001</v>
      </c>
      <c r="H413" s="68"/>
      <c r="I413" s="67"/>
      <c r="J413" s="68">
        <f>ROUND(SmtRes!AG69/SmtRes!DO69, 2)</f>
        <v>497.46</v>
      </c>
      <c r="K413" s="67"/>
      <c r="L413" s="68">
        <f>SmtRes!DH69</f>
        <v>83.2</v>
      </c>
      <c r="CE413">
        <v>1</v>
      </c>
    </row>
    <row r="414" spans="1:83" ht="27.85" x14ac:dyDescent="0.25">
      <c r="A414" s="64"/>
      <c r="B414" s="64" t="s">
        <v>463</v>
      </c>
      <c r="C414" s="64" t="s">
        <v>465</v>
      </c>
      <c r="D414" s="65" t="s">
        <v>420</v>
      </c>
      <c r="E414" s="66">
        <v>3.2</v>
      </c>
      <c r="F414" s="66"/>
      <c r="G414" s="66">
        <f>SmtRes!CX70</f>
        <v>2.4E-2</v>
      </c>
      <c r="H414" s="68">
        <f>SmtRes!CZ70</f>
        <v>477.92</v>
      </c>
      <c r="I414" s="67">
        <f>SmtRes!AJ70</f>
        <v>1.22</v>
      </c>
      <c r="J414" s="68">
        <f>ROUND(H414*I414, 2)</f>
        <v>583.05999999999995</v>
      </c>
      <c r="K414" s="67"/>
      <c r="L414" s="68">
        <f>SmtRes!DG70</f>
        <v>13.99</v>
      </c>
    </row>
    <row r="415" spans="1:83" ht="14.55" x14ac:dyDescent="0.25">
      <c r="A415" s="64"/>
      <c r="B415" s="64" t="s">
        <v>435</v>
      </c>
      <c r="C415" s="64" t="s">
        <v>675</v>
      </c>
      <c r="D415" s="65" t="s">
        <v>414</v>
      </c>
      <c r="E415" s="66">
        <f>SmtRes!DO70*SmtRes!AT70</f>
        <v>3.2</v>
      </c>
      <c r="F415" s="66"/>
      <c r="G415" s="66">
        <f>ROUND(E415*G400, 7)</f>
        <v>2.4E-2</v>
      </c>
      <c r="H415" s="68"/>
      <c r="I415" s="67"/>
      <c r="J415" s="68">
        <f>ROUND(SmtRes!AG70/SmtRes!DO70, 2)</f>
        <v>497.46</v>
      </c>
      <c r="K415" s="67"/>
      <c r="L415" s="68">
        <f>SmtRes!DH70</f>
        <v>11.94</v>
      </c>
      <c r="CE415">
        <v>1</v>
      </c>
    </row>
    <row r="416" spans="1:83" ht="27.85" x14ac:dyDescent="0.25">
      <c r="A416" s="64"/>
      <c r="B416" s="64" t="s">
        <v>537</v>
      </c>
      <c r="C416" s="64" t="s">
        <v>539</v>
      </c>
      <c r="D416" s="65" t="s">
        <v>420</v>
      </c>
      <c r="E416" s="66">
        <v>18.71</v>
      </c>
      <c r="F416" s="66"/>
      <c r="G416" s="66">
        <f>SmtRes!CX71</f>
        <v>0.14032500000000001</v>
      </c>
      <c r="H416" s="68"/>
      <c r="I416" s="67"/>
      <c r="J416" s="68">
        <f>SmtRes!CZ71</f>
        <v>73.91</v>
      </c>
      <c r="K416" s="67"/>
      <c r="L416" s="68">
        <f>SmtRes!DG71</f>
        <v>10.37</v>
      </c>
    </row>
    <row r="417" spans="1:83" ht="14.55" x14ac:dyDescent="0.25">
      <c r="A417" s="64"/>
      <c r="B417" s="64" t="s">
        <v>435</v>
      </c>
      <c r="C417" s="64" t="s">
        <v>675</v>
      </c>
      <c r="D417" s="65" t="s">
        <v>414</v>
      </c>
      <c r="E417" s="66">
        <f>SmtRes!DO71*SmtRes!AT71</f>
        <v>18.71</v>
      </c>
      <c r="F417" s="66"/>
      <c r="G417" s="66">
        <f>ROUND(E417*G400, 7)</f>
        <v>0.14032500000000001</v>
      </c>
      <c r="H417" s="68"/>
      <c r="I417" s="67"/>
      <c r="J417" s="68">
        <f>ROUND(SmtRes!AG71/SmtRes!DO71, 2)</f>
        <v>497.46</v>
      </c>
      <c r="K417" s="67"/>
      <c r="L417" s="68">
        <f>SmtRes!DH71</f>
        <v>69.81</v>
      </c>
      <c r="CE417">
        <v>1</v>
      </c>
    </row>
    <row r="418" spans="1:83" ht="14.55" x14ac:dyDescent="0.25">
      <c r="A418" s="63"/>
      <c r="B418" s="66">
        <v>4</v>
      </c>
      <c r="C418" s="63" t="s">
        <v>709</v>
      </c>
      <c r="D418" s="65"/>
      <c r="E418" s="70"/>
      <c r="F418" s="66"/>
      <c r="G418" s="70"/>
      <c r="H418" s="66"/>
      <c r="I418" s="66"/>
      <c r="J418" s="66"/>
      <c r="K418" s="66"/>
      <c r="L418" s="71">
        <f>SUM(L419:L426)-SUMIF(CE419:CE426, 1, L419:L426)</f>
        <v>553.40000000000009</v>
      </c>
    </row>
    <row r="419" spans="1:83" ht="14.55" x14ac:dyDescent="0.25">
      <c r="A419" s="64"/>
      <c r="B419" s="64" t="s">
        <v>540</v>
      </c>
      <c r="C419" s="64" t="s">
        <v>542</v>
      </c>
      <c r="D419" s="65" t="s">
        <v>246</v>
      </c>
      <c r="E419" s="66">
        <v>7.0000000000000001E-3</v>
      </c>
      <c r="F419" s="66"/>
      <c r="G419" s="66">
        <f>SmtRes!CX72</f>
        <v>5.2500000000000002E-5</v>
      </c>
      <c r="H419" s="68">
        <f>SmtRes!CZ72</f>
        <v>23188.21</v>
      </c>
      <c r="I419" s="67">
        <f>SmtRes!AI72</f>
        <v>1.1499999999999999</v>
      </c>
      <c r="J419" s="68">
        <f>ROUND(H419*I419, 2)</f>
        <v>26666.44</v>
      </c>
      <c r="K419" s="67"/>
      <c r="L419" s="68">
        <f>SmtRes!DF72</f>
        <v>1.4</v>
      </c>
    </row>
    <row r="420" spans="1:83" ht="14.55" x14ac:dyDescent="0.25">
      <c r="A420" s="64"/>
      <c r="B420" s="64" t="s">
        <v>528</v>
      </c>
      <c r="C420" s="64" t="s">
        <v>530</v>
      </c>
      <c r="D420" s="65" t="s">
        <v>143</v>
      </c>
      <c r="E420" s="66">
        <v>178</v>
      </c>
      <c r="F420" s="66"/>
      <c r="G420" s="66">
        <f>SmtRes!CX73</f>
        <v>1.335</v>
      </c>
      <c r="H420" s="68">
        <f>SmtRes!CZ73</f>
        <v>35.71</v>
      </c>
      <c r="I420" s="67">
        <f>SmtRes!AI73</f>
        <v>0.95</v>
      </c>
      <c r="J420" s="68">
        <f>ROUND(H420*I420, 2)</f>
        <v>33.92</v>
      </c>
      <c r="K420" s="67"/>
      <c r="L420" s="68">
        <f>SmtRes!DF73</f>
        <v>45.28</v>
      </c>
    </row>
    <row r="421" spans="1:83" ht="27.85" x14ac:dyDescent="0.25">
      <c r="A421" s="64"/>
      <c r="B421" s="64" t="s">
        <v>543</v>
      </c>
      <c r="C421" s="64" t="s">
        <v>545</v>
      </c>
      <c r="D421" s="65" t="s">
        <v>546</v>
      </c>
      <c r="E421" s="66">
        <v>11</v>
      </c>
      <c r="F421" s="66"/>
      <c r="G421" s="66">
        <f>SmtRes!CX74</f>
        <v>8.2500000000000004E-2</v>
      </c>
      <c r="H421" s="68">
        <f>SmtRes!CZ74</f>
        <v>592.04</v>
      </c>
      <c r="I421" s="67">
        <f>SmtRes!AI74</f>
        <v>1.44</v>
      </c>
      <c r="J421" s="68">
        <f>ROUND(H421*I421, 2)</f>
        <v>852.54</v>
      </c>
      <c r="K421" s="67"/>
      <c r="L421" s="68">
        <f>SmtRes!DF74</f>
        <v>70.33</v>
      </c>
    </row>
    <row r="422" spans="1:83" ht="27.85" x14ac:dyDescent="0.25">
      <c r="A422" s="64"/>
      <c r="B422" s="64" t="s">
        <v>547</v>
      </c>
      <c r="C422" s="64" t="s">
        <v>549</v>
      </c>
      <c r="D422" s="65" t="s">
        <v>143</v>
      </c>
      <c r="E422" s="66">
        <v>40</v>
      </c>
      <c r="F422" s="66"/>
      <c r="G422" s="66">
        <f>SmtRes!CX75</f>
        <v>0.3</v>
      </c>
      <c r="H422" s="68"/>
      <c r="I422" s="67"/>
      <c r="J422" s="68">
        <f>SmtRes!CZ75</f>
        <v>818.7</v>
      </c>
      <c r="K422" s="67"/>
      <c r="L422" s="68">
        <f>SmtRes!DF75</f>
        <v>245.61</v>
      </c>
    </row>
    <row r="423" spans="1:83" ht="41.75" x14ac:dyDescent="0.25">
      <c r="A423" s="64"/>
      <c r="B423" s="64" t="s">
        <v>550</v>
      </c>
      <c r="C423" s="64" t="s">
        <v>552</v>
      </c>
      <c r="D423" s="65" t="s">
        <v>143</v>
      </c>
      <c r="E423" s="66">
        <v>0.24</v>
      </c>
      <c r="F423" s="66"/>
      <c r="G423" s="66">
        <f>SmtRes!CX79</f>
        <v>1.8E-3</v>
      </c>
      <c r="H423" s="68">
        <f>SmtRes!CZ79</f>
        <v>32119.66</v>
      </c>
      <c r="I423" s="67">
        <f>SmtRes!AI79</f>
        <v>1.7</v>
      </c>
      <c r="J423" s="68">
        <f>ROUND(H423*I423, 2)</f>
        <v>54603.42</v>
      </c>
      <c r="K423" s="67"/>
      <c r="L423" s="68">
        <f>SmtRes!DF79</f>
        <v>98.29</v>
      </c>
    </row>
    <row r="424" spans="1:83" ht="55.7" x14ac:dyDescent="0.25">
      <c r="A424" s="64"/>
      <c r="B424" s="64" t="s">
        <v>553</v>
      </c>
      <c r="C424" s="64" t="s">
        <v>555</v>
      </c>
      <c r="D424" s="65" t="s">
        <v>143</v>
      </c>
      <c r="E424" s="66">
        <v>0.19</v>
      </c>
      <c r="F424" s="66"/>
      <c r="G424" s="66">
        <f>SmtRes!CX80</f>
        <v>1.4250000000000001E-3</v>
      </c>
      <c r="H424" s="68">
        <f>SmtRes!CZ80</f>
        <v>5764.42</v>
      </c>
      <c r="I424" s="67">
        <f>SmtRes!AI80</f>
        <v>1.94</v>
      </c>
      <c r="J424" s="68">
        <f>ROUND(H424*I424, 2)</f>
        <v>11182.97</v>
      </c>
      <c r="K424" s="67"/>
      <c r="L424" s="68">
        <f>SmtRes!DF80</f>
        <v>15.94</v>
      </c>
    </row>
    <row r="425" spans="1:83" ht="14.55" x14ac:dyDescent="0.25">
      <c r="A425" s="64"/>
      <c r="B425" s="64" t="s">
        <v>556</v>
      </c>
      <c r="C425" s="64" t="s">
        <v>558</v>
      </c>
      <c r="D425" s="65" t="s">
        <v>250</v>
      </c>
      <c r="E425" s="66">
        <v>7.58</v>
      </c>
      <c r="F425" s="66"/>
      <c r="G425" s="66">
        <f>SmtRes!CX81</f>
        <v>5.6849999999999998E-2</v>
      </c>
      <c r="H425" s="68">
        <f>SmtRes!CZ81</f>
        <v>47.57</v>
      </c>
      <c r="I425" s="67">
        <f>SmtRes!AI81</f>
        <v>1.27</v>
      </c>
      <c r="J425" s="68">
        <f>ROUND(H425*I425, 2)</f>
        <v>60.41</v>
      </c>
      <c r="K425" s="67"/>
      <c r="L425" s="68">
        <f>SmtRes!DF81</f>
        <v>3.43</v>
      </c>
    </row>
    <row r="426" spans="1:83" ht="41.75" x14ac:dyDescent="0.25">
      <c r="A426" s="64"/>
      <c r="B426" s="64" t="s">
        <v>559</v>
      </c>
      <c r="C426" s="72" t="s">
        <v>561</v>
      </c>
      <c r="D426" s="73" t="s">
        <v>312</v>
      </c>
      <c r="E426" s="74">
        <v>130</v>
      </c>
      <c r="F426" s="74"/>
      <c r="G426" s="74">
        <f>SmtRes!CX82</f>
        <v>0.97499999999999998</v>
      </c>
      <c r="H426" s="75">
        <f>SmtRes!CZ82</f>
        <v>43.6</v>
      </c>
      <c r="I426" s="76">
        <f>SmtRes!AI82</f>
        <v>1.72</v>
      </c>
      <c r="J426" s="75">
        <f>ROUND(H426*I426, 2)</f>
        <v>74.989999999999995</v>
      </c>
      <c r="K426" s="76"/>
      <c r="L426" s="75">
        <f>SmtRes!DF82</f>
        <v>73.12</v>
      </c>
    </row>
    <row r="427" spans="1:83" ht="14.55" x14ac:dyDescent="0.25">
      <c r="A427" s="64"/>
      <c r="B427" s="64"/>
      <c r="C427" s="78" t="s">
        <v>663</v>
      </c>
      <c r="D427" s="65"/>
      <c r="E427" s="66"/>
      <c r="F427" s="66"/>
      <c r="G427" s="66"/>
      <c r="H427" s="68"/>
      <c r="I427" s="67"/>
      <c r="J427" s="68"/>
      <c r="K427" s="67"/>
      <c r="L427" s="68">
        <f>L402+L404+L405+L418</f>
        <v>2022.3100000000002</v>
      </c>
    </row>
    <row r="428" spans="1:83" ht="14.55" x14ac:dyDescent="0.25">
      <c r="A428" s="64"/>
      <c r="B428" s="64"/>
      <c r="C428" s="64" t="s">
        <v>664</v>
      </c>
      <c r="D428" s="65"/>
      <c r="E428" s="66"/>
      <c r="F428" s="66"/>
      <c r="G428" s="66"/>
      <c r="H428" s="68"/>
      <c r="I428" s="67"/>
      <c r="J428" s="68"/>
      <c r="K428" s="67"/>
      <c r="L428" s="68">
        <f>SUM(AR400:AR431)+SUM(AS400:AS431)+SUM(AT400:AT431)+SUM(AU400:AU431)+SUM(AV400:AV431)</f>
        <v>1175.22</v>
      </c>
    </row>
    <row r="429" spans="1:83" ht="14.55" x14ac:dyDescent="0.25">
      <c r="A429" s="64"/>
      <c r="B429" s="64" t="s">
        <v>228</v>
      </c>
      <c r="C429" s="64" t="s">
        <v>727</v>
      </c>
      <c r="D429" s="65" t="s">
        <v>162</v>
      </c>
      <c r="E429" s="66">
        <f>Source!BZ200</f>
        <v>147</v>
      </c>
      <c r="F429" s="66"/>
      <c r="G429" s="66">
        <f>Source!AT200</f>
        <v>147</v>
      </c>
      <c r="H429" s="68"/>
      <c r="I429" s="67"/>
      <c r="J429" s="68"/>
      <c r="K429" s="67"/>
      <c r="L429" s="68">
        <f>SUM(AZ400:AZ431)</f>
        <v>1727.57</v>
      </c>
    </row>
    <row r="430" spans="1:83" ht="14.55" x14ac:dyDescent="0.25">
      <c r="A430" s="72"/>
      <c r="B430" s="72" t="s">
        <v>229</v>
      </c>
      <c r="C430" s="72" t="s">
        <v>728</v>
      </c>
      <c r="D430" s="73" t="s">
        <v>162</v>
      </c>
      <c r="E430" s="74">
        <f>Source!CA200</f>
        <v>134</v>
      </c>
      <c r="F430" s="74"/>
      <c r="G430" s="74">
        <f>Source!AU200</f>
        <v>134</v>
      </c>
      <c r="H430" s="75"/>
      <c r="I430" s="76"/>
      <c r="J430" s="75"/>
      <c r="K430" s="76"/>
      <c r="L430" s="75">
        <f>SUM(BA400:BA431)</f>
        <v>1574.79</v>
      </c>
    </row>
    <row r="431" spans="1:83" ht="13.95" x14ac:dyDescent="0.25">
      <c r="C431" s="80" t="s">
        <v>667</v>
      </c>
      <c r="D431" s="80"/>
      <c r="E431" s="80"/>
      <c r="F431" s="80"/>
      <c r="G431" s="80"/>
      <c r="H431" s="80"/>
      <c r="I431" s="81">
        <f>IF(E400&lt;&gt;0,K431/E400, 0)</f>
        <v>709956</v>
      </c>
      <c r="J431" s="81"/>
      <c r="K431" s="81">
        <f>L402+L404+L418+L429+L430+L405</f>
        <v>5324.67</v>
      </c>
      <c r="L431" s="81"/>
      <c r="AD431">
        <f>ROUND((Source!AT200/100)*((ROUND(SUMIF(SmtRes!AQ63:'SmtRes'!AQ82,"=1",SmtRes!AD63:'SmtRes'!AD82)*Source!I200, 2)+ROUND(SUMIF(SmtRes!AQ63:'SmtRes'!AQ82,"=1",SmtRes!AC63:'SmtRes'!AC82)*Source!I200, 2))), 2)</f>
        <v>34.96</v>
      </c>
      <c r="AE431">
        <f>ROUND((Source!AU200/100)*((ROUND(SUMIF(SmtRes!AQ63:'SmtRes'!AQ82,"=1",SmtRes!AD63:'SmtRes'!AD82)*Source!I200, 2)+ROUND(SUMIF(SmtRes!AQ63:'SmtRes'!AQ82,"=1",SmtRes!AC63:'SmtRes'!AC82)*Source!I200, 2))), 2)</f>
        <v>31.87</v>
      </c>
      <c r="AN431" s="77">
        <f>L402+L404+L418+L429+L430+L405</f>
        <v>5324.67</v>
      </c>
      <c r="AO431" s="77">
        <f>L404</f>
        <v>293.69000000000005</v>
      </c>
      <c r="AQ431" t="s">
        <v>668</v>
      </c>
      <c r="AR431" s="77">
        <f>L402</f>
        <v>992.21</v>
      </c>
      <c r="AT431" s="77">
        <f>L405</f>
        <v>183.01</v>
      </c>
      <c r="AV431" t="s">
        <v>668</v>
      </c>
      <c r="AW431" s="77">
        <f>L418</f>
        <v>553.40000000000009</v>
      </c>
      <c r="AZ431">
        <f>Source!X200</f>
        <v>1727.57</v>
      </c>
      <c r="BA431">
        <f>Source!Y200</f>
        <v>1574.79</v>
      </c>
      <c r="CD431">
        <v>1</v>
      </c>
    </row>
    <row r="432" spans="1:83" ht="41.75" x14ac:dyDescent="0.25">
      <c r="A432" s="90" t="s">
        <v>251</v>
      </c>
      <c r="B432" s="72" t="str">
        <f>Source!F204</f>
        <v>04.1.02.03-0003</v>
      </c>
      <c r="C432" s="72" t="str">
        <f>Source!G204</f>
        <v>Смеси бетонные тяжелого бетона (БСТ) для дорожных и аэродромных покрытий и оснований, класс В7,5 (М100)</v>
      </c>
      <c r="D432" s="73" t="str">
        <f>Source!H204</f>
        <v>м3</v>
      </c>
      <c r="E432" s="74">
        <f>Source!K204</f>
        <v>1.53</v>
      </c>
      <c r="F432" s="74"/>
      <c r="G432" s="74">
        <f>Source!I204</f>
        <v>1.53</v>
      </c>
      <c r="H432" s="75"/>
      <c r="I432" s="76"/>
      <c r="J432" s="75">
        <f>Source!AL204</f>
        <v>5826.7</v>
      </c>
      <c r="K432" s="76"/>
      <c r="L432" s="75">
        <f>Source!P204</f>
        <v>8914.85</v>
      </c>
    </row>
    <row r="433" spans="1:83" ht="13.95" x14ac:dyDescent="0.25">
      <c r="C433" s="80" t="s">
        <v>667</v>
      </c>
      <c r="D433" s="80"/>
      <c r="E433" s="80"/>
      <c r="F433" s="80"/>
      <c r="G433" s="80"/>
      <c r="H433" s="80"/>
      <c r="I433" s="81">
        <f>IF(E432&lt;&gt;0,K433/E432, 0)</f>
        <v>5826.6993464052293</v>
      </c>
      <c r="J433" s="81"/>
      <c r="K433" s="81">
        <f>L432</f>
        <v>8914.85</v>
      </c>
      <c r="L433" s="81"/>
      <c r="AD433">
        <f>ROUND((Source!AT204/100)*((ROUND(ROUND(Source!AO204,2)*Source!I204, 2)+ROUND(ROUND(Source!AN204,2)*Source!I204, 2))), 2)</f>
        <v>0</v>
      </c>
      <c r="AE433">
        <f>ROUND((Source!AU204/100)*((ROUND(ROUND(Source!AO204,2)*Source!I204, 2)+ROUND(ROUND(Source!AN204,2)*Source!I204, 2))), 2)</f>
        <v>0</v>
      </c>
      <c r="AN433" s="77">
        <f>L432</f>
        <v>8914.85</v>
      </c>
      <c r="AO433">
        <f>0</f>
        <v>0</v>
      </c>
      <c r="AQ433" t="s">
        <v>668</v>
      </c>
      <c r="AR433">
        <f>0</f>
        <v>0</v>
      </c>
      <c r="AT433">
        <f>0</f>
        <v>0</v>
      </c>
      <c r="AV433" t="s">
        <v>668</v>
      </c>
      <c r="AW433" s="77">
        <f>L432</f>
        <v>8914.85</v>
      </c>
      <c r="AZ433">
        <f>Source!X204</f>
        <v>0</v>
      </c>
      <c r="BA433">
        <f>Source!Y204</f>
        <v>0</v>
      </c>
      <c r="CD433">
        <v>1</v>
      </c>
    </row>
    <row r="434" spans="1:83" ht="96.2" x14ac:dyDescent="0.25">
      <c r="A434" s="62" t="s">
        <v>255</v>
      </c>
      <c r="B434" s="64" t="s">
        <v>730</v>
      </c>
      <c r="C434" s="64" t="s">
        <v>731</v>
      </c>
      <c r="D434" s="65" t="str">
        <f>Source!H205</f>
        <v>100 м2</v>
      </c>
      <c r="E434" s="66">
        <f>Source!K205</f>
        <v>0.125</v>
      </c>
      <c r="F434" s="66"/>
      <c r="G434" s="66">
        <f>Source!I205</f>
        <v>0.125</v>
      </c>
      <c r="H434" s="68"/>
      <c r="I434" s="67"/>
      <c r="J434" s="68"/>
      <c r="K434" s="67"/>
      <c r="L434" s="68"/>
    </row>
    <row r="435" spans="1:83" x14ac:dyDescent="0.25">
      <c r="C435" s="69" t="str">
        <f>"Объем: "&amp;Source!I205&amp;"=12,5/"&amp;"100"</f>
        <v>Объем: 0,125=12,5/100</v>
      </c>
    </row>
    <row r="436" spans="1:83" ht="14.55" x14ac:dyDescent="0.25">
      <c r="A436" s="63"/>
      <c r="B436" s="66">
        <v>1</v>
      </c>
      <c r="C436" s="63" t="s">
        <v>659</v>
      </c>
      <c r="D436" s="65" t="s">
        <v>414</v>
      </c>
      <c r="E436" s="70"/>
      <c r="F436" s="66"/>
      <c r="G436" s="70">
        <f>Source!U205</f>
        <v>1.1200000000000001</v>
      </c>
      <c r="H436" s="66"/>
      <c r="I436" s="66"/>
      <c r="J436" s="66"/>
      <c r="K436" s="66"/>
      <c r="L436" s="71">
        <f>SUM(L437:L437)-SUMIF(CE437:CE437, 1, L437:L437)</f>
        <v>557.16</v>
      </c>
    </row>
    <row r="437" spans="1:83" ht="14.55" x14ac:dyDescent="0.25">
      <c r="A437" s="64"/>
      <c r="B437" s="64" t="s">
        <v>562</v>
      </c>
      <c r="C437" s="64" t="s">
        <v>563</v>
      </c>
      <c r="D437" s="65" t="s">
        <v>414</v>
      </c>
      <c r="E437" s="66">
        <v>8.9600000000000009</v>
      </c>
      <c r="F437" s="66"/>
      <c r="G437" s="66">
        <f>SmtRes!CX83</f>
        <v>1.1200000000000001</v>
      </c>
      <c r="H437" s="68"/>
      <c r="I437" s="67"/>
      <c r="J437" s="68">
        <f>SmtRes!CZ83</f>
        <v>497.46</v>
      </c>
      <c r="K437" s="67"/>
      <c r="L437" s="68">
        <f>SmtRes!DI83</f>
        <v>557.16</v>
      </c>
    </row>
    <row r="438" spans="1:83" ht="14.55" x14ac:dyDescent="0.25">
      <c r="A438" s="63"/>
      <c r="B438" s="66">
        <v>2</v>
      </c>
      <c r="C438" s="63" t="s">
        <v>660</v>
      </c>
      <c r="D438" s="65"/>
      <c r="E438" s="70"/>
      <c r="F438" s="66"/>
      <c r="G438" s="70"/>
      <c r="H438" s="66"/>
      <c r="I438" s="66"/>
      <c r="J438" s="66"/>
      <c r="K438" s="66"/>
      <c r="L438" s="71">
        <f>SUM(L439:L444)-SUMIF(CE439:CE444, 1, L439:L444)</f>
        <v>12.32</v>
      </c>
    </row>
    <row r="439" spans="1:83" ht="14.55" x14ac:dyDescent="0.25">
      <c r="A439" s="63"/>
      <c r="B439" s="66"/>
      <c r="C439" s="63" t="s">
        <v>662</v>
      </c>
      <c r="D439" s="65" t="s">
        <v>414</v>
      </c>
      <c r="E439" s="70"/>
      <c r="F439" s="66"/>
      <c r="G439" s="70">
        <f>Source!V205</f>
        <v>5.0000000000000001E-3</v>
      </c>
      <c r="H439" s="66"/>
      <c r="I439" s="66"/>
      <c r="J439" s="66"/>
      <c r="K439" s="66"/>
      <c r="L439" s="71">
        <f>SUMIF(CE440:CE444, 1, L440:L444)</f>
        <v>2.91</v>
      </c>
      <c r="CE439">
        <v>1</v>
      </c>
    </row>
    <row r="440" spans="1:83" ht="27.85" x14ac:dyDescent="0.25">
      <c r="A440" s="64"/>
      <c r="B440" s="64" t="s">
        <v>454</v>
      </c>
      <c r="C440" s="64" t="s">
        <v>456</v>
      </c>
      <c r="D440" s="65" t="s">
        <v>420</v>
      </c>
      <c r="E440" s="66">
        <v>0.02</v>
      </c>
      <c r="F440" s="66"/>
      <c r="G440" s="66">
        <f>SmtRes!CX85</f>
        <v>2.5000000000000001E-3</v>
      </c>
      <c r="H440" s="68"/>
      <c r="I440" s="67"/>
      <c r="J440" s="68">
        <f>SmtRes!CZ85</f>
        <v>1552.12</v>
      </c>
      <c r="K440" s="67"/>
      <c r="L440" s="68">
        <f>SmtRes!DG85</f>
        <v>3.88</v>
      </c>
    </row>
    <row r="441" spans="1:83" ht="14.55" x14ac:dyDescent="0.25">
      <c r="A441" s="64"/>
      <c r="B441" s="64" t="s">
        <v>439</v>
      </c>
      <c r="C441" s="64" t="s">
        <v>677</v>
      </c>
      <c r="D441" s="65" t="s">
        <v>414</v>
      </c>
      <c r="E441" s="66">
        <f>SmtRes!DO85*SmtRes!AT85</f>
        <v>0.02</v>
      </c>
      <c r="F441" s="66"/>
      <c r="G441" s="66">
        <f>ROUND(E441*G434, 7)</f>
        <v>2.5000000000000001E-3</v>
      </c>
      <c r="H441" s="68"/>
      <c r="I441" s="67"/>
      <c r="J441" s="68">
        <f>ROUND(SmtRes!AG85/SmtRes!DO85, 2)</f>
        <v>668.23</v>
      </c>
      <c r="K441" s="67"/>
      <c r="L441" s="68">
        <f>SmtRes!DH85</f>
        <v>1.67</v>
      </c>
      <c r="CE441">
        <v>1</v>
      </c>
    </row>
    <row r="442" spans="1:83" ht="27.85" x14ac:dyDescent="0.25">
      <c r="A442" s="64"/>
      <c r="B442" s="64" t="s">
        <v>564</v>
      </c>
      <c r="C442" s="64" t="s">
        <v>566</v>
      </c>
      <c r="D442" s="65" t="s">
        <v>420</v>
      </c>
      <c r="E442" s="66">
        <v>1.21</v>
      </c>
      <c r="F442" s="66"/>
      <c r="G442" s="66">
        <f>SmtRes!CX86</f>
        <v>0.15125</v>
      </c>
      <c r="H442" s="68"/>
      <c r="I442" s="67"/>
      <c r="J442" s="68">
        <f>SmtRes!CZ86</f>
        <v>46.14</v>
      </c>
      <c r="K442" s="67"/>
      <c r="L442" s="68">
        <f>SmtRes!DG86</f>
        <v>6.98</v>
      </c>
    </row>
    <row r="443" spans="1:83" ht="27.85" x14ac:dyDescent="0.25">
      <c r="A443" s="64"/>
      <c r="B443" s="64" t="s">
        <v>463</v>
      </c>
      <c r="C443" s="64" t="s">
        <v>465</v>
      </c>
      <c r="D443" s="65" t="s">
        <v>420</v>
      </c>
      <c r="E443" s="66">
        <v>0.02</v>
      </c>
      <c r="F443" s="66"/>
      <c r="G443" s="66">
        <f>SmtRes!CX87</f>
        <v>2.5000000000000001E-3</v>
      </c>
      <c r="H443" s="68">
        <f>SmtRes!CZ87</f>
        <v>477.92</v>
      </c>
      <c r="I443" s="67">
        <f>SmtRes!AJ87</f>
        <v>1.22</v>
      </c>
      <c r="J443" s="68">
        <f>ROUND(H443*I443, 2)</f>
        <v>583.05999999999995</v>
      </c>
      <c r="K443" s="67"/>
      <c r="L443" s="68">
        <f>SmtRes!DG87</f>
        <v>1.46</v>
      </c>
    </row>
    <row r="444" spans="1:83" ht="14.55" x14ac:dyDescent="0.25">
      <c r="A444" s="64"/>
      <c r="B444" s="64" t="s">
        <v>435</v>
      </c>
      <c r="C444" s="64" t="s">
        <v>675</v>
      </c>
      <c r="D444" s="65" t="s">
        <v>414</v>
      </c>
      <c r="E444" s="66">
        <f>SmtRes!DO87*SmtRes!AT87</f>
        <v>0.02</v>
      </c>
      <c r="F444" s="66"/>
      <c r="G444" s="66">
        <f>ROUND(E444*G434, 7)</f>
        <v>2.5000000000000001E-3</v>
      </c>
      <c r="H444" s="68"/>
      <c r="I444" s="67"/>
      <c r="J444" s="68">
        <f>ROUND(SmtRes!AG87/SmtRes!DO87, 2)</f>
        <v>497.46</v>
      </c>
      <c r="K444" s="67"/>
      <c r="L444" s="68">
        <f>SmtRes!DH87</f>
        <v>1.24</v>
      </c>
      <c r="CE444">
        <v>1</v>
      </c>
    </row>
    <row r="445" spans="1:83" ht="14.55" x14ac:dyDescent="0.25">
      <c r="A445" s="63"/>
      <c r="B445" s="66">
        <v>4</v>
      </c>
      <c r="C445" s="63" t="s">
        <v>709</v>
      </c>
      <c r="D445" s="65"/>
      <c r="E445" s="70"/>
      <c r="F445" s="66"/>
      <c r="G445" s="70"/>
      <c r="H445" s="66"/>
      <c r="I445" s="66"/>
      <c r="J445" s="66"/>
      <c r="K445" s="66"/>
      <c r="L445" s="71">
        <f>SUM(L446:L446)-SUMIF(CE446:CE446, 1, L446:L446)</f>
        <v>300</v>
      </c>
    </row>
    <row r="446" spans="1:83" ht="14.55" x14ac:dyDescent="0.25">
      <c r="A446" s="64"/>
      <c r="B446" s="64" t="s">
        <v>540</v>
      </c>
      <c r="C446" s="72" t="s">
        <v>542</v>
      </c>
      <c r="D446" s="73" t="s">
        <v>246</v>
      </c>
      <c r="E446" s="74">
        <v>0.06</v>
      </c>
      <c r="F446" s="74">
        <f>ROUND(1.5,7)</f>
        <v>1.5</v>
      </c>
      <c r="G446" s="74">
        <f>SmtRes!CX88</f>
        <v>1.125E-2</v>
      </c>
      <c r="H446" s="75">
        <f>SmtRes!CZ88</f>
        <v>23188.21</v>
      </c>
      <c r="I446" s="76">
        <f>SmtRes!AI88</f>
        <v>1.1499999999999999</v>
      </c>
      <c r="J446" s="75">
        <f>ROUND(H446*I446, 2)</f>
        <v>26666.44</v>
      </c>
      <c r="K446" s="76"/>
      <c r="L446" s="75">
        <f>SmtRes!DF88</f>
        <v>300</v>
      </c>
    </row>
    <row r="447" spans="1:83" ht="14.55" x14ac:dyDescent="0.25">
      <c r="A447" s="64"/>
      <c r="B447" s="64"/>
      <c r="C447" s="78" t="s">
        <v>663</v>
      </c>
      <c r="D447" s="65"/>
      <c r="E447" s="66"/>
      <c r="F447" s="66"/>
      <c r="G447" s="66"/>
      <c r="H447" s="68"/>
      <c r="I447" s="67"/>
      <c r="J447" s="68"/>
      <c r="K447" s="67"/>
      <c r="L447" s="68">
        <f>L436+L438+L439+L445</f>
        <v>872.39</v>
      </c>
    </row>
    <row r="448" spans="1:83" ht="14.55" x14ac:dyDescent="0.25">
      <c r="A448" s="64"/>
      <c r="B448" s="64"/>
      <c r="C448" s="64" t="s">
        <v>664</v>
      </c>
      <c r="D448" s="65"/>
      <c r="E448" s="66"/>
      <c r="F448" s="66"/>
      <c r="G448" s="66"/>
      <c r="H448" s="68"/>
      <c r="I448" s="67"/>
      <c r="J448" s="68"/>
      <c r="K448" s="67"/>
      <c r="L448" s="68">
        <f>SUM(AR434:AR451)+SUM(AS434:AS451)+SUM(AT434:AT451)+SUM(AU434:AU451)+SUM(AV434:AV451)</f>
        <v>560.06999999999994</v>
      </c>
    </row>
    <row r="449" spans="1:83" ht="41.75" x14ac:dyDescent="0.25">
      <c r="A449" s="64"/>
      <c r="B449" s="64" t="s">
        <v>261</v>
      </c>
      <c r="C449" s="64" t="s">
        <v>732</v>
      </c>
      <c r="D449" s="65" t="s">
        <v>162</v>
      </c>
      <c r="E449" s="66">
        <f>Source!BZ205</f>
        <v>113</v>
      </c>
      <c r="F449" s="66"/>
      <c r="G449" s="66">
        <f>Source!AT205</f>
        <v>113</v>
      </c>
      <c r="H449" s="68"/>
      <c r="I449" s="67"/>
      <c r="J449" s="68"/>
      <c r="K449" s="67"/>
      <c r="L449" s="68">
        <f>SUM(AZ434:AZ451)</f>
        <v>632.88</v>
      </c>
    </row>
    <row r="450" spans="1:83" ht="41.75" x14ac:dyDescent="0.25">
      <c r="A450" s="72"/>
      <c r="B450" s="72" t="s">
        <v>262</v>
      </c>
      <c r="C450" s="72" t="s">
        <v>733</v>
      </c>
      <c r="D450" s="73" t="s">
        <v>162</v>
      </c>
      <c r="E450" s="74">
        <f>Source!CA205</f>
        <v>77</v>
      </c>
      <c r="F450" s="74"/>
      <c r="G450" s="74">
        <f>Source!AU205</f>
        <v>77</v>
      </c>
      <c r="H450" s="75"/>
      <c r="I450" s="76"/>
      <c r="J450" s="75"/>
      <c r="K450" s="76"/>
      <c r="L450" s="75">
        <f>SUM(BA434:BA451)</f>
        <v>431.25</v>
      </c>
    </row>
    <row r="451" spans="1:83" ht="13.95" x14ac:dyDescent="0.25">
      <c r="C451" s="80" t="s">
        <v>667</v>
      </c>
      <c r="D451" s="80"/>
      <c r="E451" s="80"/>
      <c r="F451" s="80"/>
      <c r="G451" s="80"/>
      <c r="H451" s="80"/>
      <c r="I451" s="81">
        <f>IF(E434&lt;&gt;0,K451/E434, 0)</f>
        <v>15492.160000000002</v>
      </c>
      <c r="J451" s="81"/>
      <c r="K451" s="81">
        <f>L436+L438+L445+L449+L450+L439</f>
        <v>1936.5200000000002</v>
      </c>
      <c r="L451" s="81"/>
      <c r="AD451">
        <f>ROUND((Source!AT205/100)*((ROUND(SUMIF(SmtRes!AQ83:'SmtRes'!AQ89,"=1",SmtRes!AD83:'SmtRes'!AD89)*Source!I205, 2)+ROUND(SUMIF(SmtRes!AQ83:'SmtRes'!AQ89,"=1",SmtRes!AC83:'SmtRes'!AC89)*Source!I205, 2))), 2)</f>
        <v>234.92</v>
      </c>
      <c r="AE451">
        <f>ROUND((Source!AU205/100)*((ROUND(SUMIF(SmtRes!AQ83:'SmtRes'!AQ89,"=1",SmtRes!AD83:'SmtRes'!AD89)*Source!I205, 2)+ROUND(SUMIF(SmtRes!AQ83:'SmtRes'!AQ89,"=1",SmtRes!AC83:'SmtRes'!AC89)*Source!I205, 2))), 2)</f>
        <v>160.08000000000001</v>
      </c>
      <c r="AN451" s="77">
        <f>L436+L438+L445+L449+L450+L439</f>
        <v>1936.5200000000002</v>
      </c>
      <c r="AO451" s="77">
        <f>L438</f>
        <v>12.32</v>
      </c>
      <c r="AQ451" t="s">
        <v>668</v>
      </c>
      <c r="AR451" s="77">
        <f>L436</f>
        <v>557.16</v>
      </c>
      <c r="AT451" s="77">
        <f>L439</f>
        <v>2.91</v>
      </c>
      <c r="AV451" t="s">
        <v>668</v>
      </c>
      <c r="AW451" s="77">
        <f>L445</f>
        <v>300</v>
      </c>
      <c r="AZ451">
        <f>Source!X205</f>
        <v>632.88</v>
      </c>
      <c r="BA451">
        <f>Source!Y205</f>
        <v>431.25</v>
      </c>
      <c r="CD451">
        <v>1</v>
      </c>
    </row>
    <row r="452" spans="1:83" ht="27.85" x14ac:dyDescent="0.25">
      <c r="A452" s="90" t="s">
        <v>266</v>
      </c>
      <c r="B452" s="72" t="str">
        <f>Source!F207</f>
        <v>04.2.01.01-0042</v>
      </c>
      <c r="C452" s="72" t="str">
        <f>Source!G207</f>
        <v>Смеси асфальтобетонные плотные крупнозернистые, тип Б, марка II</v>
      </c>
      <c r="D452" s="73" t="str">
        <f>Source!H207</f>
        <v>т</v>
      </c>
      <c r="E452" s="74">
        <f>Source!K207</f>
        <v>2.0006249999999999</v>
      </c>
      <c r="F452" s="74"/>
      <c r="G452" s="74">
        <f>Source!I207</f>
        <v>2.0006249999999999</v>
      </c>
      <c r="H452" s="75">
        <f>Source!AL207</f>
        <v>4448.6899999999996</v>
      </c>
      <c r="I452" s="76"/>
      <c r="J452" s="75"/>
      <c r="K452" s="76"/>
      <c r="L452" s="75">
        <f>Source!P207</f>
        <v>8900.16</v>
      </c>
    </row>
    <row r="453" spans="1:83" ht="13.95" x14ac:dyDescent="0.25">
      <c r="C453" s="80" t="s">
        <v>667</v>
      </c>
      <c r="D453" s="80"/>
      <c r="E453" s="80"/>
      <c r="F453" s="80"/>
      <c r="G453" s="80"/>
      <c r="H453" s="80"/>
      <c r="I453" s="81">
        <f>IF(E452&lt;&gt;0,K453/E452, 0)</f>
        <v>4448.689784442362</v>
      </c>
      <c r="J453" s="81"/>
      <c r="K453" s="81">
        <f>L452</f>
        <v>8900.16</v>
      </c>
      <c r="L453" s="81"/>
      <c r="AD453">
        <f>ROUND((Source!AT207/100)*((ROUND(ROUND(Source!AO207,2)*Source!I207, 2)+ROUND(ROUND(Source!AN207,2)*Source!I207, 2))), 2)</f>
        <v>0</v>
      </c>
      <c r="AE453">
        <f>ROUND((Source!AU207/100)*((ROUND(ROUND(Source!AO207,2)*Source!I207, 2)+ROUND(ROUND(Source!AN207,2)*Source!I207, 2))), 2)</f>
        <v>0</v>
      </c>
      <c r="AN453" s="77">
        <f>L452</f>
        <v>8900.16</v>
      </c>
      <c r="AO453">
        <f>0</f>
        <v>0</v>
      </c>
      <c r="AQ453" t="s">
        <v>668</v>
      </c>
      <c r="AR453">
        <f>0</f>
        <v>0</v>
      </c>
      <c r="AT453">
        <f>0</f>
        <v>0</v>
      </c>
      <c r="AV453" t="s">
        <v>668</v>
      </c>
      <c r="AW453" s="77">
        <f>L452</f>
        <v>8900.16</v>
      </c>
      <c r="AZ453">
        <f>Source!X207</f>
        <v>0</v>
      </c>
      <c r="BA453">
        <f>Source!Y207</f>
        <v>0</v>
      </c>
      <c r="CD453">
        <v>1</v>
      </c>
    </row>
    <row r="454" spans="1:83" ht="96.2" x14ac:dyDescent="0.25">
      <c r="A454" s="62" t="s">
        <v>270</v>
      </c>
      <c r="B454" s="64" t="s">
        <v>734</v>
      </c>
      <c r="C454" s="64" t="s">
        <v>735</v>
      </c>
      <c r="D454" s="65" t="str">
        <f>Source!H208</f>
        <v>100 м2</v>
      </c>
      <c r="E454" s="66">
        <f>Source!K208</f>
        <v>0.125</v>
      </c>
      <c r="F454" s="66"/>
      <c r="G454" s="66">
        <f>Source!I208</f>
        <v>0.125</v>
      </c>
      <c r="H454" s="68"/>
      <c r="I454" s="67"/>
      <c r="J454" s="68"/>
      <c r="K454" s="67"/>
      <c r="L454" s="68"/>
    </row>
    <row r="455" spans="1:83" x14ac:dyDescent="0.25">
      <c r="C455" s="69" t="str">
        <f>"Объем: "&amp;Source!I208&amp;"=12,5/"&amp;"100"</f>
        <v>Объем: 0,125=12,5/100</v>
      </c>
    </row>
    <row r="456" spans="1:83" ht="14.55" x14ac:dyDescent="0.25">
      <c r="A456" s="63"/>
      <c r="B456" s="66">
        <v>1</v>
      </c>
      <c r="C456" s="63" t="s">
        <v>659</v>
      </c>
      <c r="D456" s="65" t="s">
        <v>414</v>
      </c>
      <c r="E456" s="70"/>
      <c r="F456" s="66"/>
      <c r="G456" s="70">
        <f>Source!U208</f>
        <v>1.1200000000000001</v>
      </c>
      <c r="H456" s="66"/>
      <c r="I456" s="66"/>
      <c r="J456" s="66"/>
      <c r="K456" s="66"/>
      <c r="L456" s="71">
        <f>SUM(L457:L457)-SUMIF(CE457:CE457, 1, L457:L457)</f>
        <v>557.16</v>
      </c>
    </row>
    <row r="457" spans="1:83" ht="14.55" x14ac:dyDescent="0.25">
      <c r="A457" s="64"/>
      <c r="B457" s="64" t="s">
        <v>562</v>
      </c>
      <c r="C457" s="64" t="s">
        <v>563</v>
      </c>
      <c r="D457" s="65" t="s">
        <v>414</v>
      </c>
      <c r="E457" s="66">
        <v>8.9600000000000009</v>
      </c>
      <c r="F457" s="66"/>
      <c r="G457" s="66">
        <f>SmtRes!CX90</f>
        <v>1.1200000000000001</v>
      </c>
      <c r="H457" s="68"/>
      <c r="I457" s="67"/>
      <c r="J457" s="68">
        <f>SmtRes!CZ90</f>
        <v>497.46</v>
      </c>
      <c r="K457" s="67"/>
      <c r="L457" s="68">
        <f>SmtRes!DI90</f>
        <v>557.16</v>
      </c>
    </row>
    <row r="458" spans="1:83" ht="14.55" x14ac:dyDescent="0.25">
      <c r="A458" s="63"/>
      <c r="B458" s="66">
        <v>2</v>
      </c>
      <c r="C458" s="63" t="s">
        <v>660</v>
      </c>
      <c r="D458" s="65"/>
      <c r="E458" s="70"/>
      <c r="F458" s="66"/>
      <c r="G458" s="70"/>
      <c r="H458" s="66"/>
      <c r="I458" s="66"/>
      <c r="J458" s="66"/>
      <c r="K458" s="66"/>
      <c r="L458" s="71">
        <f>SUM(L459:L464)-SUMIF(CE459:CE464, 1, L459:L464)</f>
        <v>10.01</v>
      </c>
    </row>
    <row r="459" spans="1:83" ht="14.55" x14ac:dyDescent="0.25">
      <c r="A459" s="63"/>
      <c r="B459" s="66"/>
      <c r="C459" s="63" t="s">
        <v>662</v>
      </c>
      <c r="D459" s="65" t="s">
        <v>414</v>
      </c>
      <c r="E459" s="70"/>
      <c r="F459" s="66"/>
      <c r="G459" s="70">
        <f>Source!V208</f>
        <v>5.0000000000000001E-3</v>
      </c>
      <c r="H459" s="66"/>
      <c r="I459" s="66"/>
      <c r="J459" s="66"/>
      <c r="K459" s="66"/>
      <c r="L459" s="71">
        <f>SUMIF(CE460:CE464, 1, L460:L464)</f>
        <v>2.91</v>
      </c>
      <c r="CE459">
        <v>1</v>
      </c>
    </row>
    <row r="460" spans="1:83" ht="27.85" x14ac:dyDescent="0.25">
      <c r="A460" s="64"/>
      <c r="B460" s="64" t="s">
        <v>454</v>
      </c>
      <c r="C460" s="64" t="s">
        <v>456</v>
      </c>
      <c r="D460" s="65" t="s">
        <v>420</v>
      </c>
      <c r="E460" s="66">
        <v>0.02</v>
      </c>
      <c r="F460" s="66"/>
      <c r="G460" s="66">
        <f>SmtRes!CX92</f>
        <v>2.5000000000000001E-3</v>
      </c>
      <c r="H460" s="68"/>
      <c r="I460" s="67"/>
      <c r="J460" s="68">
        <f>SmtRes!CZ92</f>
        <v>1552.12</v>
      </c>
      <c r="K460" s="67"/>
      <c r="L460" s="68">
        <f>SmtRes!DG92</f>
        <v>3.88</v>
      </c>
    </row>
    <row r="461" spans="1:83" ht="14.55" x14ac:dyDescent="0.25">
      <c r="A461" s="64"/>
      <c r="B461" s="64" t="s">
        <v>439</v>
      </c>
      <c r="C461" s="64" t="s">
        <v>677</v>
      </c>
      <c r="D461" s="65" t="s">
        <v>414</v>
      </c>
      <c r="E461" s="66">
        <f>SmtRes!DO92*SmtRes!AT92</f>
        <v>0.02</v>
      </c>
      <c r="F461" s="66"/>
      <c r="G461" s="66">
        <f>ROUND(E461*G454, 7)</f>
        <v>2.5000000000000001E-3</v>
      </c>
      <c r="H461" s="68"/>
      <c r="I461" s="67"/>
      <c r="J461" s="68">
        <f>ROUND(SmtRes!AG92/SmtRes!DO92, 2)</f>
        <v>668.23</v>
      </c>
      <c r="K461" s="67"/>
      <c r="L461" s="68">
        <f>SmtRes!DH92</f>
        <v>1.67</v>
      </c>
      <c r="CE461">
        <v>1</v>
      </c>
    </row>
    <row r="462" spans="1:83" ht="27.85" x14ac:dyDescent="0.25">
      <c r="A462" s="64"/>
      <c r="B462" s="64" t="s">
        <v>564</v>
      </c>
      <c r="C462" s="64" t="s">
        <v>566</v>
      </c>
      <c r="D462" s="65" t="s">
        <v>420</v>
      </c>
      <c r="E462" s="66">
        <v>0.81</v>
      </c>
      <c r="F462" s="66"/>
      <c r="G462" s="66">
        <f>SmtRes!CX93</f>
        <v>0.10125000000000001</v>
      </c>
      <c r="H462" s="68"/>
      <c r="I462" s="67"/>
      <c r="J462" s="68">
        <f>SmtRes!CZ93</f>
        <v>46.14</v>
      </c>
      <c r="K462" s="67"/>
      <c r="L462" s="68">
        <f>SmtRes!DG93</f>
        <v>4.67</v>
      </c>
    </row>
    <row r="463" spans="1:83" ht="27.85" x14ac:dyDescent="0.25">
      <c r="A463" s="64"/>
      <c r="B463" s="64" t="s">
        <v>463</v>
      </c>
      <c r="C463" s="64" t="s">
        <v>465</v>
      </c>
      <c r="D463" s="65" t="s">
        <v>420</v>
      </c>
      <c r="E463" s="66">
        <v>0.02</v>
      </c>
      <c r="F463" s="66"/>
      <c r="G463" s="66">
        <f>SmtRes!CX94</f>
        <v>2.5000000000000001E-3</v>
      </c>
      <c r="H463" s="68">
        <f>SmtRes!CZ94</f>
        <v>477.92</v>
      </c>
      <c r="I463" s="67">
        <f>SmtRes!AJ94</f>
        <v>1.22</v>
      </c>
      <c r="J463" s="68">
        <f>ROUND(H463*I463, 2)</f>
        <v>583.05999999999995</v>
      </c>
      <c r="K463" s="67"/>
      <c r="L463" s="68">
        <f>SmtRes!DG94</f>
        <v>1.46</v>
      </c>
    </row>
    <row r="464" spans="1:83" ht="14.55" x14ac:dyDescent="0.25">
      <c r="A464" s="64"/>
      <c r="B464" s="64" t="s">
        <v>435</v>
      </c>
      <c r="C464" s="64" t="s">
        <v>675</v>
      </c>
      <c r="D464" s="65" t="s">
        <v>414</v>
      </c>
      <c r="E464" s="66">
        <f>SmtRes!DO94*SmtRes!AT94</f>
        <v>0.02</v>
      </c>
      <c r="F464" s="66"/>
      <c r="G464" s="66">
        <f>ROUND(E464*G454, 7)</f>
        <v>2.5000000000000001E-3</v>
      </c>
      <c r="H464" s="68"/>
      <c r="I464" s="67"/>
      <c r="J464" s="68">
        <f>ROUND(SmtRes!AG94/SmtRes!DO94, 2)</f>
        <v>497.46</v>
      </c>
      <c r="K464" s="67"/>
      <c r="L464" s="68">
        <f>SmtRes!DH94</f>
        <v>1.24</v>
      </c>
      <c r="CE464">
        <v>1</v>
      </c>
    </row>
    <row r="465" spans="1:83" ht="14.55" x14ac:dyDescent="0.25">
      <c r="A465" s="63"/>
      <c r="B465" s="66">
        <v>4</v>
      </c>
      <c r="C465" s="63" t="s">
        <v>709</v>
      </c>
      <c r="D465" s="65"/>
      <c r="E465" s="70"/>
      <c r="F465" s="66"/>
      <c r="G465" s="70"/>
      <c r="H465" s="66"/>
      <c r="I465" s="66"/>
      <c r="J465" s="66"/>
      <c r="K465" s="66"/>
      <c r="L465" s="71">
        <f>SUM(L466:L466)-SUMIF(CE466:CE466, 1, L466:L466)</f>
        <v>400</v>
      </c>
    </row>
    <row r="466" spans="1:83" ht="14.55" x14ac:dyDescent="0.25">
      <c r="A466" s="64"/>
      <c r="B466" s="64" t="s">
        <v>540</v>
      </c>
      <c r="C466" s="72" t="s">
        <v>542</v>
      </c>
      <c r="D466" s="73" t="s">
        <v>246</v>
      </c>
      <c r="E466" s="74">
        <v>0.06</v>
      </c>
      <c r="F466" s="74">
        <f>ROUND(2,7)</f>
        <v>2</v>
      </c>
      <c r="G466" s="74">
        <f>SmtRes!CX95</f>
        <v>1.4999999999999999E-2</v>
      </c>
      <c r="H466" s="75">
        <f>SmtRes!CZ95</f>
        <v>23188.21</v>
      </c>
      <c r="I466" s="76">
        <f>SmtRes!AI95</f>
        <v>1.1499999999999999</v>
      </c>
      <c r="J466" s="75">
        <f>ROUND(H466*I466, 2)</f>
        <v>26666.44</v>
      </c>
      <c r="K466" s="76"/>
      <c r="L466" s="75">
        <f>SmtRes!DF95</f>
        <v>400</v>
      </c>
    </row>
    <row r="467" spans="1:83" ht="14.55" x14ac:dyDescent="0.25">
      <c r="A467" s="64"/>
      <c r="B467" s="64"/>
      <c r="C467" s="78" t="s">
        <v>663</v>
      </c>
      <c r="D467" s="65"/>
      <c r="E467" s="66"/>
      <c r="F467" s="66"/>
      <c r="G467" s="66"/>
      <c r="H467" s="68"/>
      <c r="I467" s="67"/>
      <c r="J467" s="68"/>
      <c r="K467" s="67"/>
      <c r="L467" s="68">
        <f>L456+L458+L459+L465</f>
        <v>970.07999999999993</v>
      </c>
    </row>
    <row r="468" spans="1:83" ht="14.55" x14ac:dyDescent="0.25">
      <c r="A468" s="64"/>
      <c r="B468" s="64"/>
      <c r="C468" s="64" t="s">
        <v>664</v>
      </c>
      <c r="D468" s="65"/>
      <c r="E468" s="66"/>
      <c r="F468" s="66"/>
      <c r="G468" s="66"/>
      <c r="H468" s="68"/>
      <c r="I468" s="67"/>
      <c r="J468" s="68"/>
      <c r="K468" s="67"/>
      <c r="L468" s="68">
        <f>SUM(AR454:AR471)+SUM(AS454:AS471)+SUM(AT454:AT471)+SUM(AU454:AU471)+SUM(AV454:AV471)</f>
        <v>560.06999999999994</v>
      </c>
    </row>
    <row r="469" spans="1:83" ht="41.75" x14ac:dyDescent="0.25">
      <c r="A469" s="64"/>
      <c r="B469" s="64" t="s">
        <v>261</v>
      </c>
      <c r="C469" s="64" t="s">
        <v>732</v>
      </c>
      <c r="D469" s="65" t="s">
        <v>162</v>
      </c>
      <c r="E469" s="66">
        <f>Source!BZ208</f>
        <v>113</v>
      </c>
      <c r="F469" s="66"/>
      <c r="G469" s="66">
        <f>Source!AT208</f>
        <v>113</v>
      </c>
      <c r="H469" s="68"/>
      <c r="I469" s="67"/>
      <c r="J469" s="68"/>
      <c r="K469" s="67"/>
      <c r="L469" s="68">
        <f>SUM(AZ454:AZ471)</f>
        <v>632.88</v>
      </c>
    </row>
    <row r="470" spans="1:83" ht="41.75" x14ac:dyDescent="0.25">
      <c r="A470" s="72"/>
      <c r="B470" s="72" t="s">
        <v>262</v>
      </c>
      <c r="C470" s="72" t="s">
        <v>733</v>
      </c>
      <c r="D470" s="73" t="s">
        <v>162</v>
      </c>
      <c r="E470" s="74">
        <f>Source!CA208</f>
        <v>77</v>
      </c>
      <c r="F470" s="74"/>
      <c r="G470" s="74">
        <f>Source!AU208</f>
        <v>77</v>
      </c>
      <c r="H470" s="75"/>
      <c r="I470" s="76"/>
      <c r="J470" s="75"/>
      <c r="K470" s="76"/>
      <c r="L470" s="75">
        <f>SUM(BA454:BA471)</f>
        <v>431.25</v>
      </c>
    </row>
    <row r="471" spans="1:83" ht="13.95" x14ac:dyDescent="0.25">
      <c r="C471" s="80" t="s">
        <v>667</v>
      </c>
      <c r="D471" s="80"/>
      <c r="E471" s="80"/>
      <c r="F471" s="80"/>
      <c r="G471" s="80"/>
      <c r="H471" s="80"/>
      <c r="I471" s="81">
        <f>IF(E454&lt;&gt;0,K471/E454, 0)</f>
        <v>16273.68</v>
      </c>
      <c r="J471" s="81"/>
      <c r="K471" s="81">
        <f>L456+L458+L465+L469+L470+L459</f>
        <v>2034.21</v>
      </c>
      <c r="L471" s="81"/>
      <c r="AD471">
        <f>ROUND((Source!AT208/100)*((ROUND(SUMIF(SmtRes!AQ90:'SmtRes'!AQ96,"=1",SmtRes!AD90:'SmtRes'!AD96)*Source!I208, 2)+ROUND(SUMIF(SmtRes!AQ90:'SmtRes'!AQ96,"=1",SmtRes!AC90:'SmtRes'!AC96)*Source!I208, 2))), 2)</f>
        <v>234.92</v>
      </c>
      <c r="AE471">
        <f>ROUND((Source!AU208/100)*((ROUND(SUMIF(SmtRes!AQ90:'SmtRes'!AQ96,"=1",SmtRes!AD90:'SmtRes'!AD96)*Source!I208, 2)+ROUND(SUMIF(SmtRes!AQ90:'SmtRes'!AQ96,"=1",SmtRes!AC90:'SmtRes'!AC96)*Source!I208, 2))), 2)</f>
        <v>160.08000000000001</v>
      </c>
      <c r="AN471" s="77">
        <f>L456+L458+L465+L469+L470+L459</f>
        <v>2034.21</v>
      </c>
      <c r="AO471" s="77">
        <f>L458</f>
        <v>10.01</v>
      </c>
      <c r="AQ471" t="s">
        <v>668</v>
      </c>
      <c r="AR471" s="77">
        <f>L456</f>
        <v>557.16</v>
      </c>
      <c r="AT471" s="77">
        <f>L459</f>
        <v>2.91</v>
      </c>
      <c r="AV471" t="s">
        <v>668</v>
      </c>
      <c r="AW471" s="77">
        <f>L465</f>
        <v>400</v>
      </c>
      <c r="AZ471">
        <f>Source!X208</f>
        <v>632.88</v>
      </c>
      <c r="BA471">
        <f>Source!Y208</f>
        <v>431.25</v>
      </c>
      <c r="CD471">
        <v>1</v>
      </c>
    </row>
    <row r="472" spans="1:83" ht="27.85" x14ac:dyDescent="0.25">
      <c r="A472" s="90" t="s">
        <v>276</v>
      </c>
      <c r="B472" s="72" t="str">
        <f>Source!F210</f>
        <v>04.2.01.01-0049</v>
      </c>
      <c r="C472" s="72" t="str">
        <f>Source!G210</f>
        <v>Смеси асфальтобетонные плотные мелкозернистые, тип Б, марка II</v>
      </c>
      <c r="D472" s="73" t="str">
        <f>Source!H210</f>
        <v>т</v>
      </c>
      <c r="E472" s="74">
        <f>Source!K210</f>
        <v>1.7849999999999999</v>
      </c>
      <c r="F472" s="74"/>
      <c r="G472" s="74">
        <f>Source!I210</f>
        <v>1.7849999999999999</v>
      </c>
      <c r="H472" s="75">
        <f>Source!AL210</f>
        <v>4513.4799999999996</v>
      </c>
      <c r="I472" s="76"/>
      <c r="J472" s="75"/>
      <c r="K472" s="76"/>
      <c r="L472" s="75">
        <f>Source!P210</f>
        <v>8056.56</v>
      </c>
    </row>
    <row r="473" spans="1:83" ht="13.95" x14ac:dyDescent="0.25">
      <c r="C473" s="80" t="s">
        <v>667</v>
      </c>
      <c r="D473" s="80"/>
      <c r="E473" s="80"/>
      <c r="F473" s="80"/>
      <c r="G473" s="80"/>
      <c r="H473" s="80"/>
      <c r="I473" s="81">
        <f>IF(E472&lt;&gt;0,K473/E472, 0)</f>
        <v>4513.4789915966394</v>
      </c>
      <c r="J473" s="81"/>
      <c r="K473" s="81">
        <f>L472</f>
        <v>8056.56</v>
      </c>
      <c r="L473" s="81"/>
      <c r="AD473">
        <f>ROUND((Source!AT210/100)*((ROUND(ROUND(Source!AO210,2)*Source!I210, 2)+ROUND(ROUND(Source!AN210,2)*Source!I210, 2))), 2)</f>
        <v>0</v>
      </c>
      <c r="AE473">
        <f>ROUND((Source!AU210/100)*((ROUND(ROUND(Source!AO210,2)*Source!I210, 2)+ROUND(ROUND(Source!AN210,2)*Source!I210, 2))), 2)</f>
        <v>0</v>
      </c>
      <c r="AN473" s="77">
        <f>L472</f>
        <v>8056.56</v>
      </c>
      <c r="AO473">
        <f>0</f>
        <v>0</v>
      </c>
      <c r="AQ473" t="s">
        <v>668</v>
      </c>
      <c r="AR473">
        <f>0</f>
        <v>0</v>
      </c>
      <c r="AT473">
        <f>0</f>
        <v>0</v>
      </c>
      <c r="AV473" t="s">
        <v>668</v>
      </c>
      <c r="AW473" s="77">
        <f>L472</f>
        <v>8056.56</v>
      </c>
      <c r="AZ473">
        <f>Source!X210</f>
        <v>0</v>
      </c>
      <c r="BA473">
        <f>Source!Y210</f>
        <v>0</v>
      </c>
      <c r="CD473">
        <v>1</v>
      </c>
    </row>
    <row r="474" spans="1:83" ht="55.7" x14ac:dyDescent="0.25">
      <c r="A474" s="62" t="s">
        <v>280</v>
      </c>
      <c r="B474" s="64" t="s">
        <v>736</v>
      </c>
      <c r="C474" s="64" t="str">
        <f>Source!G211</f>
        <v>Подготовка почвы для устройства партерного и обыкновенного газона с внесением растительной земли слоем 15 см: механизированным способом</v>
      </c>
      <c r="D474" s="65" t="str">
        <f>Source!H211</f>
        <v>100 м2</v>
      </c>
      <c r="E474" s="66">
        <f>Source!K211</f>
        <v>0.8</v>
      </c>
      <c r="F474" s="66"/>
      <c r="G474" s="66">
        <f>Source!I211</f>
        <v>0.8</v>
      </c>
      <c r="H474" s="68"/>
      <c r="I474" s="67"/>
      <c r="J474" s="68"/>
      <c r="K474" s="67"/>
      <c r="L474" s="68"/>
    </row>
    <row r="475" spans="1:83" x14ac:dyDescent="0.25">
      <c r="C475" s="69" t="str">
        <f>"Объем: "&amp;Source!I211&amp;"=80/"&amp;"100"</f>
        <v>Объем: 0,8=80/100</v>
      </c>
    </row>
    <row r="476" spans="1:83" ht="14.55" x14ac:dyDescent="0.25">
      <c r="A476" s="63"/>
      <c r="B476" s="66">
        <v>1</v>
      </c>
      <c r="C476" s="63" t="s">
        <v>659</v>
      </c>
      <c r="D476" s="65" t="s">
        <v>414</v>
      </c>
      <c r="E476" s="70"/>
      <c r="F476" s="66"/>
      <c r="G476" s="70">
        <f>Source!U211</f>
        <v>21.423999999999999</v>
      </c>
      <c r="H476" s="66"/>
      <c r="I476" s="66"/>
      <c r="J476" s="66"/>
      <c r="K476" s="66"/>
      <c r="L476" s="71">
        <f>SUM(L477:L477)-SUMIF(CE477:CE477, 1, L477:L477)</f>
        <v>8828.4</v>
      </c>
    </row>
    <row r="477" spans="1:83" ht="14.55" x14ac:dyDescent="0.25">
      <c r="A477" s="64"/>
      <c r="B477" s="64" t="s">
        <v>567</v>
      </c>
      <c r="C477" s="64" t="s">
        <v>568</v>
      </c>
      <c r="D477" s="65" t="s">
        <v>414</v>
      </c>
      <c r="E477" s="66">
        <v>26.78</v>
      </c>
      <c r="F477" s="66"/>
      <c r="G477" s="66">
        <f>SmtRes!CX97</f>
        <v>21.423999999999999</v>
      </c>
      <c r="H477" s="68"/>
      <c r="I477" s="67"/>
      <c r="J477" s="68">
        <f>SmtRes!CZ97</f>
        <v>412.08</v>
      </c>
      <c r="K477" s="67"/>
      <c r="L477" s="68">
        <f>SmtRes!DI97</f>
        <v>8828.4</v>
      </c>
    </row>
    <row r="478" spans="1:83" ht="14.55" x14ac:dyDescent="0.25">
      <c r="A478" s="63"/>
      <c r="B478" s="66">
        <v>2</v>
      </c>
      <c r="C478" s="63" t="s">
        <v>660</v>
      </c>
      <c r="D478" s="65"/>
      <c r="E478" s="70"/>
      <c r="F478" s="66"/>
      <c r="G478" s="70"/>
      <c r="H478" s="66"/>
      <c r="I478" s="66"/>
      <c r="J478" s="66"/>
      <c r="K478" s="66"/>
      <c r="L478" s="71">
        <f>SUM(L479:L482)-SUMIF(CE479:CE482, 1, L479:L482)</f>
        <v>30.649999999999991</v>
      </c>
    </row>
    <row r="479" spans="1:83" ht="14.55" x14ac:dyDescent="0.25">
      <c r="A479" s="63"/>
      <c r="B479" s="66"/>
      <c r="C479" s="63" t="s">
        <v>662</v>
      </c>
      <c r="D479" s="65" t="s">
        <v>414</v>
      </c>
      <c r="E479" s="70"/>
      <c r="F479" s="66"/>
      <c r="G479" s="70">
        <f>Source!V211</f>
        <v>0.04</v>
      </c>
      <c r="H479" s="66"/>
      <c r="I479" s="66"/>
      <c r="J479" s="66"/>
      <c r="K479" s="66"/>
      <c r="L479" s="71">
        <f>SUMIF(CE480:CE482, 1, L480:L482)</f>
        <v>19.899999999999999</v>
      </c>
      <c r="CE479">
        <v>1</v>
      </c>
    </row>
    <row r="480" spans="1:83" ht="14.55" x14ac:dyDescent="0.25">
      <c r="A480" s="64"/>
      <c r="B480" s="64" t="s">
        <v>569</v>
      </c>
      <c r="C480" s="64" t="s">
        <v>571</v>
      </c>
      <c r="D480" s="65" t="s">
        <v>420</v>
      </c>
      <c r="E480" s="66">
        <v>0.14000000000000001</v>
      </c>
      <c r="F480" s="66"/>
      <c r="G480" s="66">
        <f>SmtRes!CX99</f>
        <v>0.112</v>
      </c>
      <c r="H480" s="68">
        <f>SmtRes!CZ99</f>
        <v>50.89</v>
      </c>
      <c r="I480" s="67">
        <f>SmtRes!AJ99</f>
        <v>1.37</v>
      </c>
      <c r="J480" s="68">
        <f>ROUND(H480*I480, 2)</f>
        <v>69.72</v>
      </c>
      <c r="K480" s="67"/>
      <c r="L480" s="68">
        <f>SmtRes!DG99</f>
        <v>7.81</v>
      </c>
    </row>
    <row r="481" spans="1:83" ht="27.85" x14ac:dyDescent="0.25">
      <c r="A481" s="64"/>
      <c r="B481" s="64" t="s">
        <v>572</v>
      </c>
      <c r="C481" s="64" t="s">
        <v>574</v>
      </c>
      <c r="D481" s="65" t="s">
        <v>420</v>
      </c>
      <c r="E481" s="66">
        <v>0.05</v>
      </c>
      <c r="F481" s="66"/>
      <c r="G481" s="66">
        <f>SmtRes!CX100</f>
        <v>0.04</v>
      </c>
      <c r="H481" s="68">
        <f>SmtRes!CZ100</f>
        <v>487.94</v>
      </c>
      <c r="I481" s="67">
        <f>SmtRes!AJ100</f>
        <v>1.17</v>
      </c>
      <c r="J481" s="68">
        <f>ROUND(H481*I481, 2)</f>
        <v>570.89</v>
      </c>
      <c r="K481" s="67"/>
      <c r="L481" s="68">
        <f>SmtRes!DG100</f>
        <v>22.84</v>
      </c>
    </row>
    <row r="482" spans="1:83" ht="14.55" x14ac:dyDescent="0.25">
      <c r="A482" s="64"/>
      <c r="B482" s="64" t="s">
        <v>435</v>
      </c>
      <c r="C482" s="72" t="s">
        <v>675</v>
      </c>
      <c r="D482" s="73" t="s">
        <v>414</v>
      </c>
      <c r="E482" s="74">
        <f>SmtRes!DO100*SmtRes!AT100</f>
        <v>0.05</v>
      </c>
      <c r="F482" s="74"/>
      <c r="G482" s="74">
        <f>ROUND(E482*G474, 7)</f>
        <v>0.04</v>
      </c>
      <c r="H482" s="75"/>
      <c r="I482" s="76"/>
      <c r="J482" s="75">
        <f>ROUND(SmtRes!AG100/SmtRes!DO100, 2)</f>
        <v>497.46</v>
      </c>
      <c r="K482" s="76"/>
      <c r="L482" s="75">
        <f>SmtRes!DH100</f>
        <v>19.899999999999999</v>
      </c>
      <c r="CE482">
        <v>1</v>
      </c>
    </row>
    <row r="483" spans="1:83" ht="14.55" x14ac:dyDescent="0.25">
      <c r="A483" s="64"/>
      <c r="B483" s="64"/>
      <c r="C483" s="78" t="s">
        <v>663</v>
      </c>
      <c r="D483" s="65"/>
      <c r="E483" s="66"/>
      <c r="F483" s="66"/>
      <c r="G483" s="66"/>
      <c r="H483" s="68"/>
      <c r="I483" s="67"/>
      <c r="J483" s="68"/>
      <c r="K483" s="67"/>
      <c r="L483" s="68">
        <f>L476+L478+L479</f>
        <v>8878.9499999999989</v>
      </c>
    </row>
    <row r="484" spans="1:83" ht="14.55" x14ac:dyDescent="0.25">
      <c r="A484" s="64"/>
      <c r="B484" s="64"/>
      <c r="C484" s="64" t="s">
        <v>664</v>
      </c>
      <c r="D484" s="65"/>
      <c r="E484" s="66"/>
      <c r="F484" s="66"/>
      <c r="G484" s="66"/>
      <c r="H484" s="68"/>
      <c r="I484" s="67"/>
      <c r="J484" s="68"/>
      <c r="K484" s="67"/>
      <c r="L484" s="68">
        <f>SUM(AR474:AR487)+SUM(AS474:AS487)+SUM(AT474:AT487)+SUM(AU474:AU487)+SUM(AV474:AV487)</f>
        <v>8848.2999999999993</v>
      </c>
    </row>
    <row r="485" spans="1:83" ht="27.85" x14ac:dyDescent="0.25">
      <c r="A485" s="64"/>
      <c r="B485" s="64" t="s">
        <v>286</v>
      </c>
      <c r="C485" s="64" t="s">
        <v>737</v>
      </c>
      <c r="D485" s="65" t="s">
        <v>162</v>
      </c>
      <c r="E485" s="66">
        <f>Source!BZ211</f>
        <v>103</v>
      </c>
      <c r="F485" s="66"/>
      <c r="G485" s="66">
        <f>Source!AT211</f>
        <v>103</v>
      </c>
      <c r="H485" s="68"/>
      <c r="I485" s="67"/>
      <c r="J485" s="68"/>
      <c r="K485" s="67"/>
      <c r="L485" s="68">
        <f>SUM(AZ474:AZ487)</f>
        <v>9113.75</v>
      </c>
    </row>
    <row r="486" spans="1:83" ht="27.85" x14ac:dyDescent="0.25">
      <c r="A486" s="72"/>
      <c r="B486" s="72" t="s">
        <v>287</v>
      </c>
      <c r="C486" s="72" t="s">
        <v>738</v>
      </c>
      <c r="D486" s="73" t="s">
        <v>162</v>
      </c>
      <c r="E486" s="74">
        <f>Source!CA211</f>
        <v>72</v>
      </c>
      <c r="F486" s="74"/>
      <c r="G486" s="74">
        <f>Source!AU211</f>
        <v>72</v>
      </c>
      <c r="H486" s="75"/>
      <c r="I486" s="76"/>
      <c r="J486" s="75"/>
      <c r="K486" s="76"/>
      <c r="L486" s="75">
        <f>SUM(BA474:BA487)</f>
        <v>6370.78</v>
      </c>
    </row>
    <row r="487" spans="1:83" ht="13.95" x14ac:dyDescent="0.25">
      <c r="C487" s="80" t="s">
        <v>667</v>
      </c>
      <c r="D487" s="80"/>
      <c r="E487" s="80"/>
      <c r="F487" s="80"/>
      <c r="G487" s="80"/>
      <c r="H487" s="80"/>
      <c r="I487" s="81">
        <f>IF(E474&lt;&gt;0,K487/E474, 0)</f>
        <v>30454.35</v>
      </c>
      <c r="J487" s="81"/>
      <c r="K487" s="81">
        <f>L476+L478+L485+L486+L479</f>
        <v>24363.48</v>
      </c>
      <c r="L487" s="81"/>
      <c r="AD487">
        <f>ROUND((Source!AT211/100)*((ROUND(SUMIF(SmtRes!AQ97:'SmtRes'!AQ101,"=1",SmtRes!AD97:'SmtRes'!AD101)*Source!I211, 2)+ROUND(SUMIF(SmtRes!AQ97:'SmtRes'!AQ101,"=1",SmtRes!AC97:'SmtRes'!AC101)*Source!I211, 2))), 2)</f>
        <v>749.46</v>
      </c>
      <c r="AE487">
        <f>ROUND((Source!AU211/100)*((ROUND(SUMIF(SmtRes!AQ97:'SmtRes'!AQ101,"=1",SmtRes!AD97:'SmtRes'!AD101)*Source!I211, 2)+ROUND(SUMIF(SmtRes!AQ97:'SmtRes'!AQ101,"=1",SmtRes!AC97:'SmtRes'!AC101)*Source!I211, 2))), 2)</f>
        <v>523.89</v>
      </c>
      <c r="AN487" s="77">
        <f>L476+L478+L485+L486+L479</f>
        <v>24363.48</v>
      </c>
      <c r="AO487" s="77">
        <f>L478</f>
        <v>30.649999999999991</v>
      </c>
      <c r="AQ487" t="s">
        <v>668</v>
      </c>
      <c r="AR487" s="77">
        <f>L476</f>
        <v>8828.4</v>
      </c>
      <c r="AT487" s="77">
        <f>L479</f>
        <v>19.899999999999999</v>
      </c>
      <c r="AV487" t="s">
        <v>668</v>
      </c>
      <c r="AW487">
        <f>0</f>
        <v>0</v>
      </c>
      <c r="AZ487">
        <f>Source!X211</f>
        <v>9113.75</v>
      </c>
      <c r="BA487">
        <f>Source!Y211</f>
        <v>6370.78</v>
      </c>
      <c r="CD487">
        <v>1</v>
      </c>
    </row>
    <row r="488" spans="1:83" ht="14.55" x14ac:dyDescent="0.25">
      <c r="A488" s="90" t="s">
        <v>291</v>
      </c>
      <c r="B488" s="72" t="str">
        <f>Source!F213</f>
        <v>16.2.01.02-0001</v>
      </c>
      <c r="C488" s="72" t="str">
        <f>Source!G213</f>
        <v>Земля растительная</v>
      </c>
      <c r="D488" s="73" t="str">
        <f>Source!H213</f>
        <v>м3</v>
      </c>
      <c r="E488" s="74">
        <f>Source!K213</f>
        <v>12</v>
      </c>
      <c r="F488" s="74"/>
      <c r="G488" s="74">
        <f>Source!I213</f>
        <v>12</v>
      </c>
      <c r="H488" s="75">
        <f>Source!AL213</f>
        <v>1062.45</v>
      </c>
      <c r="I488" s="76">
        <f>IF(Source!BC213&lt;&gt; 0, Source!BC213, 1)</f>
        <v>1.1000000000000001</v>
      </c>
      <c r="J488" s="75">
        <f>ROUND(H488*I488, 2)</f>
        <v>1168.7</v>
      </c>
      <c r="K488" s="76"/>
      <c r="L488" s="75">
        <f>Source!P213</f>
        <v>14024.4</v>
      </c>
    </row>
    <row r="489" spans="1:83" ht="13.95" x14ac:dyDescent="0.25">
      <c r="C489" s="80" t="s">
        <v>667</v>
      </c>
      <c r="D489" s="80"/>
      <c r="E489" s="80"/>
      <c r="F489" s="80"/>
      <c r="G489" s="80"/>
      <c r="H489" s="80"/>
      <c r="I489" s="81">
        <f>IF(E488&lt;&gt;0,K489/E488, 0)</f>
        <v>1168.7</v>
      </c>
      <c r="J489" s="81"/>
      <c r="K489" s="81">
        <f>L488</f>
        <v>14024.4</v>
      </c>
      <c r="L489" s="81"/>
      <c r="AD489">
        <f>ROUND((Source!AT213/100)*((ROUND(ROUND(Source!AO213,2)*Source!I213, 2)+ROUND(ROUND(Source!AN213,2)*Source!I213, 2))), 2)</f>
        <v>0</v>
      </c>
      <c r="AE489">
        <f>ROUND((Source!AU213/100)*((ROUND(ROUND(Source!AO213,2)*Source!I213, 2)+ROUND(ROUND(Source!AN213,2)*Source!I213, 2))), 2)</f>
        <v>0</v>
      </c>
      <c r="AN489" s="77">
        <f>L488</f>
        <v>14024.4</v>
      </c>
      <c r="AO489">
        <f>0</f>
        <v>0</v>
      </c>
      <c r="AQ489" t="s">
        <v>668</v>
      </c>
      <c r="AR489">
        <f>0</f>
        <v>0</v>
      </c>
      <c r="AT489">
        <f>0</f>
        <v>0</v>
      </c>
      <c r="AV489" t="s">
        <v>668</v>
      </c>
      <c r="AW489" s="77">
        <f>L488</f>
        <v>14024.4</v>
      </c>
      <c r="AZ489">
        <f>Source!X213</f>
        <v>0</v>
      </c>
      <c r="BA489">
        <f>Source!Y213</f>
        <v>0</v>
      </c>
      <c r="CD489">
        <v>1</v>
      </c>
    </row>
    <row r="490" spans="1:83" ht="55.7" x14ac:dyDescent="0.25">
      <c r="A490" s="62" t="s">
        <v>294</v>
      </c>
      <c r="B490" s="64" t="s">
        <v>739</v>
      </c>
      <c r="C490" s="64" t="str">
        <f>Source!G214</f>
        <v>Подготовка почвы для устройства партерного и обыкновенного газона с внесением растительной земли слоем 15 см: вручную</v>
      </c>
      <c r="D490" s="65" t="str">
        <f>Source!H214</f>
        <v>100 м2</v>
      </c>
      <c r="E490" s="66">
        <f>Source!K214</f>
        <v>0.2</v>
      </c>
      <c r="F490" s="66"/>
      <c r="G490" s="66">
        <f>Source!I214</f>
        <v>0.2</v>
      </c>
      <c r="H490" s="68"/>
      <c r="I490" s="67"/>
      <c r="J490" s="68"/>
      <c r="K490" s="67"/>
      <c r="L490" s="68"/>
    </row>
    <row r="491" spans="1:83" x14ac:dyDescent="0.25">
      <c r="C491" s="69" t="str">
        <f>"Объем: "&amp;Source!I214&amp;"=20/"&amp;"100"</f>
        <v>Объем: 0,2=20/100</v>
      </c>
    </row>
    <row r="492" spans="1:83" ht="14.55" x14ac:dyDescent="0.25">
      <c r="A492" s="63"/>
      <c r="B492" s="66">
        <v>1</v>
      </c>
      <c r="C492" s="63" t="s">
        <v>659</v>
      </c>
      <c r="D492" s="65" t="s">
        <v>414</v>
      </c>
      <c r="E492" s="70"/>
      <c r="F492" s="66"/>
      <c r="G492" s="70">
        <f>Source!U214</f>
        <v>8</v>
      </c>
      <c r="H492" s="66"/>
      <c r="I492" s="66"/>
      <c r="J492" s="66"/>
      <c r="K492" s="66"/>
      <c r="L492" s="71">
        <f>SUM(L493:L493)-SUMIF(CE493:CE493, 1, L493:L493)</f>
        <v>3296.64</v>
      </c>
    </row>
    <row r="493" spans="1:83" ht="14.55" x14ac:dyDescent="0.25">
      <c r="A493" s="64"/>
      <c r="B493" s="64" t="s">
        <v>567</v>
      </c>
      <c r="C493" s="72" t="s">
        <v>568</v>
      </c>
      <c r="D493" s="73" t="s">
        <v>414</v>
      </c>
      <c r="E493" s="74">
        <v>40</v>
      </c>
      <c r="F493" s="74"/>
      <c r="G493" s="74">
        <f>SmtRes!CX102</f>
        <v>8</v>
      </c>
      <c r="H493" s="75"/>
      <c r="I493" s="76"/>
      <c r="J493" s="75">
        <f>SmtRes!CZ102</f>
        <v>412.08</v>
      </c>
      <c r="K493" s="76"/>
      <c r="L493" s="75">
        <f>SmtRes!DI102</f>
        <v>3296.64</v>
      </c>
    </row>
    <row r="494" spans="1:83" ht="14.55" x14ac:dyDescent="0.25">
      <c r="A494" s="64"/>
      <c r="B494" s="64"/>
      <c r="C494" s="78" t="s">
        <v>663</v>
      </c>
      <c r="D494" s="65"/>
      <c r="E494" s="66"/>
      <c r="F494" s="66"/>
      <c r="G494" s="66"/>
      <c r="H494" s="68"/>
      <c r="I494" s="67"/>
      <c r="J494" s="68"/>
      <c r="K494" s="67"/>
      <c r="L494" s="68">
        <f>L492</f>
        <v>3296.64</v>
      </c>
    </row>
    <row r="495" spans="1:83" ht="14.55" x14ac:dyDescent="0.25">
      <c r="A495" s="64"/>
      <c r="B495" s="64"/>
      <c r="C495" s="64" t="s">
        <v>664</v>
      </c>
      <c r="D495" s="65"/>
      <c r="E495" s="66"/>
      <c r="F495" s="66"/>
      <c r="G495" s="66"/>
      <c r="H495" s="68"/>
      <c r="I495" s="67"/>
      <c r="J495" s="68"/>
      <c r="K495" s="67"/>
      <c r="L495" s="68">
        <f>SUM(AR490:AR498)+SUM(AS490:AS498)+SUM(AT490:AT498)+SUM(AU490:AU498)+SUM(AV490:AV498)</f>
        <v>3296.64</v>
      </c>
    </row>
    <row r="496" spans="1:83" ht="27.85" x14ac:dyDescent="0.25">
      <c r="A496" s="64"/>
      <c r="B496" s="64" t="s">
        <v>286</v>
      </c>
      <c r="C496" s="64" t="s">
        <v>737</v>
      </c>
      <c r="D496" s="65" t="s">
        <v>162</v>
      </c>
      <c r="E496" s="66">
        <f>Source!BZ214</f>
        <v>103</v>
      </c>
      <c r="F496" s="66"/>
      <c r="G496" s="66">
        <f>Source!AT214</f>
        <v>103</v>
      </c>
      <c r="H496" s="68"/>
      <c r="I496" s="67"/>
      <c r="J496" s="68"/>
      <c r="K496" s="67"/>
      <c r="L496" s="68">
        <f>SUM(AZ490:AZ498)</f>
        <v>3395.54</v>
      </c>
    </row>
    <row r="497" spans="1:82" ht="27.85" x14ac:dyDescent="0.25">
      <c r="A497" s="72"/>
      <c r="B497" s="72" t="s">
        <v>287</v>
      </c>
      <c r="C497" s="72" t="s">
        <v>738</v>
      </c>
      <c r="D497" s="73" t="s">
        <v>162</v>
      </c>
      <c r="E497" s="74">
        <f>Source!CA214</f>
        <v>72</v>
      </c>
      <c r="F497" s="74"/>
      <c r="G497" s="74">
        <f>Source!AU214</f>
        <v>72</v>
      </c>
      <c r="H497" s="75"/>
      <c r="I497" s="76"/>
      <c r="J497" s="75"/>
      <c r="K497" s="76"/>
      <c r="L497" s="75">
        <f>SUM(BA490:BA498)</f>
        <v>2373.58</v>
      </c>
    </row>
    <row r="498" spans="1:82" ht="13.95" x14ac:dyDescent="0.25">
      <c r="C498" s="80" t="s">
        <v>667</v>
      </c>
      <c r="D498" s="80"/>
      <c r="E498" s="80"/>
      <c r="F498" s="80"/>
      <c r="G498" s="80"/>
      <c r="H498" s="80"/>
      <c r="I498" s="81">
        <f>IF(E490&lt;&gt;0,K498/E490, 0)</f>
        <v>45328.799999999996</v>
      </c>
      <c r="J498" s="81"/>
      <c r="K498" s="81">
        <f>L492+L496+L497</f>
        <v>9065.76</v>
      </c>
      <c r="L498" s="81"/>
      <c r="AD498">
        <f>ROUND((Source!AT214/100)*((ROUND(SUMIF(SmtRes!AQ102:'SmtRes'!AQ103,"=1",SmtRes!AD102:'SmtRes'!AD103)*Source!I214, 2)+ROUND(SUMIF(SmtRes!AQ102:'SmtRes'!AQ103,"=1",SmtRes!AC102:'SmtRes'!AC103)*Source!I214, 2))), 2)</f>
        <v>84.89</v>
      </c>
      <c r="AE498">
        <f>ROUND((Source!AU214/100)*((ROUND(SUMIF(SmtRes!AQ102:'SmtRes'!AQ103,"=1",SmtRes!AD102:'SmtRes'!AD103)*Source!I214, 2)+ROUND(SUMIF(SmtRes!AQ102:'SmtRes'!AQ103,"=1",SmtRes!AC102:'SmtRes'!AC103)*Source!I214, 2))), 2)</f>
        <v>59.34</v>
      </c>
      <c r="AN498" s="77">
        <f>L492+L496+L497</f>
        <v>9065.76</v>
      </c>
      <c r="AO498">
        <f>0</f>
        <v>0</v>
      </c>
      <c r="AQ498" t="s">
        <v>668</v>
      </c>
      <c r="AR498" s="77">
        <f>L492</f>
        <v>3296.64</v>
      </c>
      <c r="AT498">
        <f>0</f>
        <v>0</v>
      </c>
      <c r="AV498" t="s">
        <v>668</v>
      </c>
      <c r="AW498">
        <f>0</f>
        <v>0</v>
      </c>
      <c r="AZ498">
        <f>Source!X214</f>
        <v>3395.54</v>
      </c>
      <c r="BA498">
        <f>Source!Y214</f>
        <v>2373.58</v>
      </c>
      <c r="CD498">
        <v>1</v>
      </c>
    </row>
    <row r="499" spans="1:82" ht="14.55" x14ac:dyDescent="0.25">
      <c r="A499" s="90" t="s">
        <v>299</v>
      </c>
      <c r="B499" s="72" t="str">
        <f>Source!F216</f>
        <v>16.2.01.02-0001</v>
      </c>
      <c r="C499" s="72" t="str">
        <f>Source!G216</f>
        <v>Земля растительная</v>
      </c>
      <c r="D499" s="73" t="str">
        <f>Source!H216</f>
        <v>м3</v>
      </c>
      <c r="E499" s="74">
        <f>Source!K216</f>
        <v>3</v>
      </c>
      <c r="F499" s="74"/>
      <c r="G499" s="74">
        <f>Source!I216</f>
        <v>3</v>
      </c>
      <c r="H499" s="75">
        <f>Source!AL216</f>
        <v>1062.45</v>
      </c>
      <c r="I499" s="76">
        <f>IF(Source!BC216&lt;&gt; 0, Source!BC216, 1)</f>
        <v>1.1000000000000001</v>
      </c>
      <c r="J499" s="75">
        <f>ROUND(H499*I499, 2)</f>
        <v>1168.7</v>
      </c>
      <c r="K499" s="76"/>
      <c r="L499" s="75">
        <f>Source!P216</f>
        <v>3506.1</v>
      </c>
    </row>
    <row r="500" spans="1:82" ht="13.95" x14ac:dyDescent="0.25">
      <c r="C500" s="80" t="s">
        <v>667</v>
      </c>
      <c r="D500" s="80"/>
      <c r="E500" s="80"/>
      <c r="F500" s="80"/>
      <c r="G500" s="80"/>
      <c r="H500" s="80"/>
      <c r="I500" s="81">
        <f>IF(E499&lt;&gt;0,K500/E499, 0)</f>
        <v>1168.7</v>
      </c>
      <c r="J500" s="81"/>
      <c r="K500" s="81">
        <f>L499</f>
        <v>3506.1</v>
      </c>
      <c r="L500" s="81"/>
      <c r="AD500">
        <f>ROUND((Source!AT216/100)*((ROUND(ROUND(Source!AO216,2)*Source!I216, 2)+ROUND(ROUND(Source!AN216,2)*Source!I216, 2))), 2)</f>
        <v>0</v>
      </c>
      <c r="AE500">
        <f>ROUND((Source!AU216/100)*((ROUND(ROUND(Source!AO216,2)*Source!I216, 2)+ROUND(ROUND(Source!AN216,2)*Source!I216, 2))), 2)</f>
        <v>0</v>
      </c>
      <c r="AN500" s="77">
        <f>L499</f>
        <v>3506.1</v>
      </c>
      <c r="AO500">
        <f>0</f>
        <v>0</v>
      </c>
      <c r="AQ500" t="s">
        <v>668</v>
      </c>
      <c r="AR500">
        <f>0</f>
        <v>0</v>
      </c>
      <c r="AT500">
        <f>0</f>
        <v>0</v>
      </c>
      <c r="AV500" t="s">
        <v>668</v>
      </c>
      <c r="AW500" s="77">
        <f>L499</f>
        <v>3506.1</v>
      </c>
      <c r="AZ500">
        <f>Source!X216</f>
        <v>0</v>
      </c>
      <c r="BA500">
        <f>Source!Y216</f>
        <v>0</v>
      </c>
      <c r="CD500">
        <v>1</v>
      </c>
    </row>
    <row r="501" spans="1:82" ht="41.75" x14ac:dyDescent="0.25">
      <c r="A501" s="62" t="s">
        <v>300</v>
      </c>
      <c r="B501" s="64" t="s">
        <v>740</v>
      </c>
      <c r="C501" s="64" t="str">
        <f>Source!G217</f>
        <v>На каждые 5 см изменения толщины слоя добавлять или исключать к нормам с 47-01-046-01 по 47-01-046-04</v>
      </c>
      <c r="D501" s="65" t="str">
        <f>Source!H217</f>
        <v>100 м2</v>
      </c>
      <c r="E501" s="66">
        <f>Source!K217</f>
        <v>-1</v>
      </c>
      <c r="F501" s="66"/>
      <c r="G501" s="66">
        <f>Source!I217</f>
        <v>-1</v>
      </c>
      <c r="H501" s="68"/>
      <c r="I501" s="67"/>
      <c r="J501" s="68"/>
      <c r="K501" s="67"/>
      <c r="L501" s="68"/>
    </row>
    <row r="502" spans="1:82" x14ac:dyDescent="0.25">
      <c r="C502" s="69" t="str">
        <f>"Объем: "&amp;Source!I217&amp;"=-"&amp;"100/"&amp;"100"</f>
        <v>Объем: -1=-100/100</v>
      </c>
    </row>
    <row r="503" spans="1:82" ht="14.55" x14ac:dyDescent="0.25">
      <c r="A503" s="63"/>
      <c r="B503" s="66">
        <v>1</v>
      </c>
      <c r="C503" s="63" t="s">
        <v>659</v>
      </c>
      <c r="D503" s="65" t="s">
        <v>414</v>
      </c>
      <c r="E503" s="70"/>
      <c r="F503" s="66"/>
      <c r="G503" s="70">
        <f>Source!U217</f>
        <v>-5.47</v>
      </c>
      <c r="H503" s="66"/>
      <c r="I503" s="66"/>
      <c r="J503" s="66"/>
      <c r="K503" s="66"/>
      <c r="L503" s="71">
        <f>SUM(L504:L504)-SUMIF(CE504:CE504, 1, L504:L504)</f>
        <v>-2254.08</v>
      </c>
    </row>
    <row r="504" spans="1:82" ht="14.55" x14ac:dyDescent="0.25">
      <c r="A504" s="64"/>
      <c r="B504" s="64" t="s">
        <v>567</v>
      </c>
      <c r="C504" s="72" t="s">
        <v>568</v>
      </c>
      <c r="D504" s="73" t="s">
        <v>414</v>
      </c>
      <c r="E504" s="74">
        <v>5.47</v>
      </c>
      <c r="F504" s="74"/>
      <c r="G504" s="74">
        <f>SmtRes!CX104</f>
        <v>-5.47</v>
      </c>
      <c r="H504" s="75"/>
      <c r="I504" s="76"/>
      <c r="J504" s="75">
        <f>SmtRes!CZ104</f>
        <v>412.08</v>
      </c>
      <c r="K504" s="76"/>
      <c r="L504" s="75">
        <f>SmtRes!DI104</f>
        <v>-2254.08</v>
      </c>
    </row>
    <row r="505" spans="1:82" ht="14.55" x14ac:dyDescent="0.25">
      <c r="A505" s="64"/>
      <c r="B505" s="64"/>
      <c r="C505" s="78" t="s">
        <v>663</v>
      </c>
      <c r="D505" s="65"/>
      <c r="E505" s="66"/>
      <c r="F505" s="66"/>
      <c r="G505" s="66"/>
      <c r="H505" s="68"/>
      <c r="I505" s="67"/>
      <c r="J505" s="68"/>
      <c r="K505" s="67"/>
      <c r="L505" s="68">
        <f>L503</f>
        <v>-2254.08</v>
      </c>
    </row>
    <row r="506" spans="1:82" ht="27.85" x14ac:dyDescent="0.25">
      <c r="A506" s="62" t="s">
        <v>741</v>
      </c>
      <c r="B506" s="64" t="str">
        <f>Source!F218</f>
        <v>16.2.01.02-0001</v>
      </c>
      <c r="C506" s="64" t="s">
        <v>742</v>
      </c>
      <c r="D506" s="65" t="str">
        <f>Source!H218</f>
        <v>м3</v>
      </c>
      <c r="E506" s="66">
        <f>SmtRes!AT105</f>
        <v>5</v>
      </c>
      <c r="F506" s="66"/>
      <c r="G506" s="66">
        <f>Source!I218</f>
        <v>-5</v>
      </c>
      <c r="H506" s="68">
        <f>Source!AL218+Source!AO218+Source!AM218+Source!AN218</f>
        <v>1062.45</v>
      </c>
      <c r="I506" s="67">
        <f>IF(Source!BC218&lt;&gt; 0, Source!BC218, 1)</f>
        <v>1.1000000000000001</v>
      </c>
      <c r="J506" s="68">
        <f>ROUND(H506*I506, 2)</f>
        <v>1168.7</v>
      </c>
      <c r="K506" s="67"/>
      <c r="L506" s="68">
        <f>Source!P218</f>
        <v>-5843.5</v>
      </c>
      <c r="AD506">
        <f>ROUND((Source!AT218/100)*((ROUND(ROUND(Source!AO218,2)*Source!I218, 2)+ROUND(ROUND(Source!AN218,2)*Source!I218, 2))), 2)</f>
        <v>0</v>
      </c>
      <c r="AE506">
        <f>ROUND((Source!AU218/100)*((ROUND(ROUND(Source!AO218,2)*Source!I218, 2)+ROUND(ROUND(Source!AN218,2)*Source!I218, 2))), 2)</f>
        <v>0</v>
      </c>
      <c r="AN506">
        <f>L506</f>
        <v>-5843.5</v>
      </c>
      <c r="AW506">
        <f>L506</f>
        <v>-5843.5</v>
      </c>
      <c r="AZ506">
        <f>Source!X218</f>
        <v>0</v>
      </c>
      <c r="BA506">
        <f>Source!Y218</f>
        <v>0</v>
      </c>
      <c r="CD506">
        <v>1</v>
      </c>
    </row>
    <row r="507" spans="1:82" ht="14.55" x14ac:dyDescent="0.25">
      <c r="A507" s="64"/>
      <c r="B507" s="64"/>
      <c r="C507" s="64" t="s">
        <v>664</v>
      </c>
      <c r="D507" s="65"/>
      <c r="E507" s="66"/>
      <c r="F507" s="66"/>
      <c r="G507" s="66"/>
      <c r="H507" s="68"/>
      <c r="I507" s="67"/>
      <c r="J507" s="68"/>
      <c r="K507" s="67"/>
      <c r="L507" s="68">
        <f>SUM(AR501:AR510)+SUM(AS501:AS510)+SUM(AT501:AT510)+SUM(AU501:AU510)+SUM(AV501:AV510)</f>
        <v>-2254.08</v>
      </c>
    </row>
    <row r="508" spans="1:82" ht="27.85" x14ac:dyDescent="0.25">
      <c r="A508" s="64"/>
      <c r="B508" s="64" t="s">
        <v>286</v>
      </c>
      <c r="C508" s="64" t="s">
        <v>737</v>
      </c>
      <c r="D508" s="65" t="s">
        <v>162</v>
      </c>
      <c r="E508" s="66">
        <f>Source!BZ217</f>
        <v>103</v>
      </c>
      <c r="F508" s="66"/>
      <c r="G508" s="66">
        <f>Source!AT217</f>
        <v>103</v>
      </c>
      <c r="H508" s="68"/>
      <c r="I508" s="67"/>
      <c r="J508" s="68"/>
      <c r="K508" s="67"/>
      <c r="L508" s="68">
        <f>SUM(AZ501:AZ510)</f>
        <v>-2321.6999999999998</v>
      </c>
    </row>
    <row r="509" spans="1:82" ht="27.85" x14ac:dyDescent="0.25">
      <c r="A509" s="72"/>
      <c r="B509" s="72" t="s">
        <v>287</v>
      </c>
      <c r="C509" s="72" t="s">
        <v>738</v>
      </c>
      <c r="D509" s="73" t="s">
        <v>162</v>
      </c>
      <c r="E509" s="74">
        <f>Source!CA217</f>
        <v>72</v>
      </c>
      <c r="F509" s="74"/>
      <c r="G509" s="74">
        <f>Source!AU217</f>
        <v>72</v>
      </c>
      <c r="H509" s="75"/>
      <c r="I509" s="76"/>
      <c r="J509" s="75"/>
      <c r="K509" s="76"/>
      <c r="L509" s="75">
        <f>SUM(BA501:BA510)</f>
        <v>-1622.94</v>
      </c>
    </row>
    <row r="510" spans="1:82" ht="13.95" x14ac:dyDescent="0.25">
      <c r="C510" s="80" t="s">
        <v>667</v>
      </c>
      <c r="D510" s="80"/>
      <c r="E510" s="80"/>
      <c r="F510" s="80"/>
      <c r="G510" s="80"/>
      <c r="H510" s="80"/>
      <c r="I510" s="81">
        <f>IF(E501&lt;&gt;0,K510/E501, 0)</f>
        <v>12042.22</v>
      </c>
      <c r="J510" s="81"/>
      <c r="K510" s="81">
        <f>L503+L508+L509+SUM(L506:L506)</f>
        <v>-12042.22</v>
      </c>
      <c r="L510" s="81"/>
      <c r="AD510">
        <f>ROUND((Source!AT217/100)*((ROUND(SUMIF(SmtRes!AQ104:'SmtRes'!AQ105,"=1",SmtRes!AD104:'SmtRes'!AD105)*Source!I217, 2)+ROUND(SUMIF(SmtRes!AQ104:'SmtRes'!AQ105,"=1",SmtRes!AC104:'SmtRes'!AC105)*Source!I217, 2))), 2)</f>
        <v>-424.44</v>
      </c>
      <c r="AE510">
        <f>ROUND((Source!AU217/100)*((ROUND(SUMIF(SmtRes!AQ104:'SmtRes'!AQ105,"=1",SmtRes!AD104:'SmtRes'!AD105)*Source!I217, 2)+ROUND(SUMIF(SmtRes!AQ104:'SmtRes'!AQ105,"=1",SmtRes!AC104:'SmtRes'!AC105)*Source!I217, 2))), 2)</f>
        <v>-296.7</v>
      </c>
      <c r="AN510" s="77">
        <f>L503+L508+L509</f>
        <v>-6198.7199999999993</v>
      </c>
      <c r="AO510">
        <f>0</f>
        <v>0</v>
      </c>
      <c r="AQ510" t="s">
        <v>668</v>
      </c>
      <c r="AR510" s="77">
        <f>L503</f>
        <v>-2254.08</v>
      </c>
      <c r="AT510">
        <f>0</f>
        <v>0</v>
      </c>
      <c r="AV510" t="s">
        <v>668</v>
      </c>
      <c r="AW510">
        <f>0</f>
        <v>0</v>
      </c>
      <c r="AZ510">
        <f>Source!X217</f>
        <v>-2321.6999999999998</v>
      </c>
      <c r="BA510">
        <f>Source!Y217</f>
        <v>-1622.94</v>
      </c>
      <c r="CD510">
        <v>1</v>
      </c>
    </row>
    <row r="511" spans="1:82" ht="27.85" x14ac:dyDescent="0.25">
      <c r="A511" s="62" t="s">
        <v>305</v>
      </c>
      <c r="B511" s="64" t="s">
        <v>743</v>
      </c>
      <c r="C511" s="64" t="str">
        <f>Source!G219</f>
        <v>Посев газонов партерных, мавританских и обыкновенных вручную</v>
      </c>
      <c r="D511" s="65" t="str">
        <f>Source!H219</f>
        <v>100 м2</v>
      </c>
      <c r="E511" s="66">
        <f>Source!K219</f>
        <v>1</v>
      </c>
      <c r="F511" s="66"/>
      <c r="G511" s="66">
        <f>Source!I219</f>
        <v>1</v>
      </c>
      <c r="H511" s="68"/>
      <c r="I511" s="67"/>
      <c r="J511" s="68"/>
      <c r="K511" s="67"/>
      <c r="L511" s="68"/>
    </row>
    <row r="512" spans="1:82" x14ac:dyDescent="0.25">
      <c r="C512" s="69" t="str">
        <f>"Объем: "&amp;Source!I219&amp;"=(100)/"&amp;"100"</f>
        <v>Объем: 1=(100)/100</v>
      </c>
    </row>
    <row r="513" spans="1:83" ht="14.55" x14ac:dyDescent="0.25">
      <c r="A513" s="63"/>
      <c r="B513" s="66">
        <v>1</v>
      </c>
      <c r="C513" s="63" t="s">
        <v>659</v>
      </c>
      <c r="D513" s="65" t="s">
        <v>414</v>
      </c>
      <c r="E513" s="70"/>
      <c r="F513" s="66"/>
      <c r="G513" s="70">
        <f>Source!U219</f>
        <v>5.67</v>
      </c>
      <c r="H513" s="66"/>
      <c r="I513" s="66"/>
      <c r="J513" s="66"/>
      <c r="K513" s="66"/>
      <c r="L513" s="71">
        <f>SUM(L514:L515)-SUMIF(CE514:CE515, 1, L514:L515)</f>
        <v>2319.2399999999998</v>
      </c>
    </row>
    <row r="514" spans="1:83" ht="14.55" x14ac:dyDescent="0.25">
      <c r="A514" s="64"/>
      <c r="B514" s="64" t="s">
        <v>476</v>
      </c>
      <c r="C514" s="64" t="s">
        <v>477</v>
      </c>
      <c r="D514" s="65" t="s">
        <v>478</v>
      </c>
      <c r="E514" s="66">
        <v>5</v>
      </c>
      <c r="F514" s="66"/>
      <c r="G514" s="66">
        <f>SmtRes!CX106</f>
        <v>5</v>
      </c>
      <c r="H514" s="68"/>
      <c r="I514" s="67"/>
      <c r="J514" s="68">
        <f>SmtRes!CZ106</f>
        <v>404.65</v>
      </c>
      <c r="K514" s="67"/>
      <c r="L514" s="68">
        <f>SmtRes!DI106</f>
        <v>2023.25</v>
      </c>
    </row>
    <row r="515" spans="1:83" ht="14.55" x14ac:dyDescent="0.25">
      <c r="A515" s="64"/>
      <c r="B515" s="64" t="s">
        <v>575</v>
      </c>
      <c r="C515" s="64" t="s">
        <v>576</v>
      </c>
      <c r="D515" s="65" t="s">
        <v>478</v>
      </c>
      <c r="E515" s="66">
        <v>0.67</v>
      </c>
      <c r="F515" s="66"/>
      <c r="G515" s="66">
        <f>SmtRes!CX107</f>
        <v>0.67</v>
      </c>
      <c r="H515" s="68"/>
      <c r="I515" s="67"/>
      <c r="J515" s="68">
        <f>SmtRes!CZ107</f>
        <v>441.78</v>
      </c>
      <c r="K515" s="67"/>
      <c r="L515" s="68">
        <f>SmtRes!DI107</f>
        <v>295.99</v>
      </c>
    </row>
    <row r="516" spans="1:83" ht="14.55" x14ac:dyDescent="0.25">
      <c r="A516" s="63"/>
      <c r="B516" s="66">
        <v>2</v>
      </c>
      <c r="C516" s="63" t="s">
        <v>660</v>
      </c>
      <c r="D516" s="65"/>
      <c r="E516" s="70"/>
      <c r="F516" s="66"/>
      <c r="G516" s="70"/>
      <c r="H516" s="66"/>
      <c r="I516" s="66"/>
      <c r="J516" s="66"/>
      <c r="K516" s="66"/>
      <c r="L516" s="71">
        <f>SUM(L517:L519)-SUMIF(CE517:CE519, 1, L517:L519)</f>
        <v>1667.98</v>
      </c>
    </row>
    <row r="517" spans="1:83" ht="14.55" x14ac:dyDescent="0.25">
      <c r="A517" s="63"/>
      <c r="B517" s="66"/>
      <c r="C517" s="63" t="s">
        <v>662</v>
      </c>
      <c r="D517" s="65" t="s">
        <v>414</v>
      </c>
      <c r="E517" s="70"/>
      <c r="F517" s="66"/>
      <c r="G517" s="70">
        <f>Source!V219</f>
        <v>1.3</v>
      </c>
      <c r="H517" s="66"/>
      <c r="I517" s="66"/>
      <c r="J517" s="66"/>
      <c r="K517" s="66"/>
      <c r="L517" s="71">
        <f>SUMIF(CE518:CE519, 1, L518:L519)</f>
        <v>646.70000000000005</v>
      </c>
      <c r="CE517">
        <v>1</v>
      </c>
    </row>
    <row r="518" spans="1:83" ht="27.85" x14ac:dyDescent="0.25">
      <c r="A518" s="64"/>
      <c r="B518" s="64" t="s">
        <v>525</v>
      </c>
      <c r="C518" s="64" t="s">
        <v>527</v>
      </c>
      <c r="D518" s="65" t="s">
        <v>420</v>
      </c>
      <c r="E518" s="66">
        <v>1.3</v>
      </c>
      <c r="F518" s="66"/>
      <c r="G518" s="66">
        <f>SmtRes!CX109</f>
        <v>1.3</v>
      </c>
      <c r="H518" s="68">
        <f>SmtRes!CZ109</f>
        <v>1043.1400000000001</v>
      </c>
      <c r="I518" s="67">
        <f>SmtRes!AJ109</f>
        <v>1.23</v>
      </c>
      <c r="J518" s="68">
        <f>ROUND(H518*I518, 2)</f>
        <v>1283.06</v>
      </c>
      <c r="K518" s="67"/>
      <c r="L518" s="68">
        <f>SmtRes!DG109</f>
        <v>1667.98</v>
      </c>
    </row>
    <row r="519" spans="1:83" ht="14.55" x14ac:dyDescent="0.25">
      <c r="A519" s="64"/>
      <c r="B519" s="64" t="s">
        <v>435</v>
      </c>
      <c r="C519" s="64" t="s">
        <v>675</v>
      </c>
      <c r="D519" s="65" t="s">
        <v>414</v>
      </c>
      <c r="E519" s="66">
        <f>SmtRes!DO109*SmtRes!AT109</f>
        <v>1.3</v>
      </c>
      <c r="F519" s="66"/>
      <c r="G519" s="66">
        <f>ROUND(E519*G511, 7)</f>
        <v>1.3</v>
      </c>
      <c r="H519" s="68"/>
      <c r="I519" s="67"/>
      <c r="J519" s="68">
        <f>ROUND(SmtRes!AG109/SmtRes!DO109, 2)</f>
        <v>497.46</v>
      </c>
      <c r="K519" s="67"/>
      <c r="L519" s="68">
        <f>SmtRes!DH109</f>
        <v>646.70000000000005</v>
      </c>
      <c r="CE519">
        <v>1</v>
      </c>
    </row>
    <row r="520" spans="1:83" ht="14.55" x14ac:dyDescent="0.25">
      <c r="A520" s="63"/>
      <c r="B520" s="66">
        <v>4</v>
      </c>
      <c r="C520" s="63" t="s">
        <v>709</v>
      </c>
      <c r="D520" s="65"/>
      <c r="E520" s="70"/>
      <c r="F520" s="66"/>
      <c r="G520" s="70"/>
      <c r="H520" s="66"/>
      <c r="I520" s="66"/>
      <c r="J520" s="66"/>
      <c r="K520" s="66"/>
      <c r="L520" s="71">
        <f>SUM(L521:L521)-SUMIF(CE521:CE521, 1, L521:L521)</f>
        <v>339.2</v>
      </c>
    </row>
    <row r="521" spans="1:83" ht="14.55" x14ac:dyDescent="0.25">
      <c r="A521" s="64"/>
      <c r="B521" s="64" t="s">
        <v>528</v>
      </c>
      <c r="C521" s="72" t="s">
        <v>530</v>
      </c>
      <c r="D521" s="73" t="s">
        <v>143</v>
      </c>
      <c r="E521" s="74">
        <v>10</v>
      </c>
      <c r="F521" s="74"/>
      <c r="G521" s="74">
        <f>SmtRes!CX110</f>
        <v>10</v>
      </c>
      <c r="H521" s="75">
        <f>SmtRes!CZ110</f>
        <v>35.71</v>
      </c>
      <c r="I521" s="76">
        <f>SmtRes!AI110</f>
        <v>0.95</v>
      </c>
      <c r="J521" s="75">
        <f>ROUND(H521*I521, 2)</f>
        <v>33.92</v>
      </c>
      <c r="K521" s="76"/>
      <c r="L521" s="75">
        <f>SmtRes!DF110</f>
        <v>339.2</v>
      </c>
    </row>
    <row r="522" spans="1:83" ht="14.55" x14ac:dyDescent="0.25">
      <c r="A522" s="64"/>
      <c r="B522" s="64"/>
      <c r="C522" s="78" t="s">
        <v>663</v>
      </c>
      <c r="D522" s="65"/>
      <c r="E522" s="66"/>
      <c r="F522" s="66"/>
      <c r="G522" s="66"/>
      <c r="H522" s="68"/>
      <c r="I522" s="67"/>
      <c r="J522" s="68"/>
      <c r="K522" s="67"/>
      <c r="L522" s="68">
        <f>L513+L516+L517+L520</f>
        <v>4973.12</v>
      </c>
    </row>
    <row r="523" spans="1:83" ht="14.55" x14ac:dyDescent="0.25">
      <c r="A523" s="64"/>
      <c r="B523" s="64"/>
      <c r="C523" s="64" t="s">
        <v>664</v>
      </c>
      <c r="D523" s="65"/>
      <c r="E523" s="66"/>
      <c r="F523" s="66"/>
      <c r="G523" s="66"/>
      <c r="H523" s="68"/>
      <c r="I523" s="67"/>
      <c r="J523" s="68"/>
      <c r="K523" s="67"/>
      <c r="L523" s="68">
        <f>SUM(AR511:AR526)+SUM(AS511:AS526)+SUM(AT511:AT526)+SUM(AU511:AU526)+SUM(AV511:AV526)</f>
        <v>2965.9399999999996</v>
      </c>
    </row>
    <row r="524" spans="1:83" ht="27.85" x14ac:dyDescent="0.25">
      <c r="A524" s="64"/>
      <c r="B524" s="64" t="s">
        <v>286</v>
      </c>
      <c r="C524" s="64" t="s">
        <v>737</v>
      </c>
      <c r="D524" s="65" t="s">
        <v>162</v>
      </c>
      <c r="E524" s="66">
        <f>Source!BZ219</f>
        <v>103</v>
      </c>
      <c r="F524" s="66"/>
      <c r="G524" s="66">
        <f>Source!AT219</f>
        <v>103</v>
      </c>
      <c r="H524" s="68"/>
      <c r="I524" s="67"/>
      <c r="J524" s="68"/>
      <c r="K524" s="67"/>
      <c r="L524" s="68">
        <f>SUM(AZ511:AZ526)</f>
        <v>3054.92</v>
      </c>
    </row>
    <row r="525" spans="1:83" ht="27.85" x14ac:dyDescent="0.25">
      <c r="A525" s="72"/>
      <c r="B525" s="72" t="s">
        <v>287</v>
      </c>
      <c r="C525" s="72" t="s">
        <v>738</v>
      </c>
      <c r="D525" s="73" t="s">
        <v>162</v>
      </c>
      <c r="E525" s="74">
        <f>Source!CA219</f>
        <v>72</v>
      </c>
      <c r="F525" s="74"/>
      <c r="G525" s="74">
        <f>Source!AU219</f>
        <v>72</v>
      </c>
      <c r="H525" s="75"/>
      <c r="I525" s="76"/>
      <c r="J525" s="75"/>
      <c r="K525" s="76"/>
      <c r="L525" s="75">
        <f>SUM(BA511:BA526)</f>
        <v>2135.48</v>
      </c>
    </row>
    <row r="526" spans="1:83" ht="13.95" x14ac:dyDescent="0.25">
      <c r="C526" s="80" t="s">
        <v>667</v>
      </c>
      <c r="D526" s="80"/>
      <c r="E526" s="80"/>
      <c r="F526" s="80"/>
      <c r="G526" s="80"/>
      <c r="H526" s="80"/>
      <c r="I526" s="81">
        <f>IF(E511&lt;&gt;0,K526/E511, 0)</f>
        <v>10163.52</v>
      </c>
      <c r="J526" s="81"/>
      <c r="K526" s="81">
        <f>L513+L516+L520+L524+L525+L517</f>
        <v>10163.52</v>
      </c>
      <c r="L526" s="81"/>
      <c r="AD526">
        <f>ROUND((Source!AT219/100)*((ROUND(SUMIF(SmtRes!AQ106:'SmtRes'!AQ111,"=1",SmtRes!AD106:'SmtRes'!AD111)*Source!I219, 2)+ROUND(SUMIF(SmtRes!AQ106:'SmtRes'!AQ111,"=1",SmtRes!AC106:'SmtRes'!AC111)*Source!I219, 2))), 2)</f>
        <v>1384.21</v>
      </c>
      <c r="AE526">
        <f>ROUND((Source!AU219/100)*((ROUND(SUMIF(SmtRes!AQ106:'SmtRes'!AQ111,"=1",SmtRes!AD106:'SmtRes'!AD111)*Source!I219, 2)+ROUND(SUMIF(SmtRes!AQ106:'SmtRes'!AQ111,"=1",SmtRes!AC106:'SmtRes'!AC111)*Source!I219, 2))), 2)</f>
        <v>967.6</v>
      </c>
      <c r="AN526" s="77">
        <f>L513+L516+L520+L524+L525+L517</f>
        <v>10163.52</v>
      </c>
      <c r="AO526" s="77">
        <f>L516</f>
        <v>1667.98</v>
      </c>
      <c r="AQ526" t="s">
        <v>668</v>
      </c>
      <c r="AR526" s="77">
        <f>L513</f>
        <v>2319.2399999999998</v>
      </c>
      <c r="AT526" s="77">
        <f>L517</f>
        <v>646.70000000000005</v>
      </c>
      <c r="AV526" t="s">
        <v>668</v>
      </c>
      <c r="AW526" s="77">
        <f>L520</f>
        <v>339.2</v>
      </c>
      <c r="AZ526">
        <f>Source!X219</f>
        <v>3054.92</v>
      </c>
      <c r="BA526">
        <f>Source!Y219</f>
        <v>2135.48</v>
      </c>
      <c r="CD526">
        <v>1</v>
      </c>
    </row>
    <row r="527" spans="1:83" ht="27.85" x14ac:dyDescent="0.25">
      <c r="A527" s="90" t="s">
        <v>313</v>
      </c>
      <c r="B527" s="72" t="str">
        <f>Source!F221</f>
        <v>16.2.02.01-0001</v>
      </c>
      <c r="C527" s="72" t="str">
        <f>Source!G221</f>
        <v>Семена газонной травы, травосмесь «Универсальная»</v>
      </c>
      <c r="D527" s="73" t="str">
        <f>Source!H221</f>
        <v>кг</v>
      </c>
      <c r="E527" s="74">
        <f>Source!K221</f>
        <v>2</v>
      </c>
      <c r="F527" s="74"/>
      <c r="G527" s="74">
        <f>Source!I221</f>
        <v>2</v>
      </c>
      <c r="H527" s="75">
        <f>Source!AL221</f>
        <v>271.55</v>
      </c>
      <c r="I527" s="76">
        <f>IF(Source!BC221&lt;&gt; 0, Source!BC221, 1)</f>
        <v>1.1200000000000001</v>
      </c>
      <c r="J527" s="75">
        <f>ROUND(H527*I527, 2)</f>
        <v>304.14</v>
      </c>
      <c r="K527" s="76"/>
      <c r="L527" s="75">
        <f>Source!P221</f>
        <v>608.28</v>
      </c>
    </row>
    <row r="528" spans="1:83" ht="13.95" x14ac:dyDescent="0.25">
      <c r="C528" s="80" t="s">
        <v>667</v>
      </c>
      <c r="D528" s="80"/>
      <c r="E528" s="80"/>
      <c r="F528" s="80"/>
      <c r="G528" s="80"/>
      <c r="H528" s="80"/>
      <c r="I528" s="81">
        <f>IF(E527&lt;&gt;0,K528/E527, 0)</f>
        <v>304.14</v>
      </c>
      <c r="J528" s="81"/>
      <c r="K528" s="81">
        <f>L527</f>
        <v>608.28</v>
      </c>
      <c r="L528" s="81"/>
      <c r="AD528">
        <f>ROUND((Source!AT221/100)*((ROUND(ROUND(Source!AO221,2)*Source!I221, 2)+ROUND(ROUND(Source!AN221,2)*Source!I221, 2))), 2)</f>
        <v>0</v>
      </c>
      <c r="AE528">
        <f>ROUND((Source!AU221/100)*((ROUND(ROUND(Source!AO221,2)*Source!I221, 2)+ROUND(ROUND(Source!AN221,2)*Source!I221, 2))), 2)</f>
        <v>0</v>
      </c>
      <c r="AN528" s="77">
        <f>L527</f>
        <v>608.28</v>
      </c>
      <c r="AO528">
        <f>0</f>
        <v>0</v>
      </c>
      <c r="AQ528" t="s">
        <v>668</v>
      </c>
      <c r="AR528">
        <f>0</f>
        <v>0</v>
      </c>
      <c r="AT528">
        <f>0</f>
        <v>0</v>
      </c>
      <c r="AV528" t="s">
        <v>668</v>
      </c>
      <c r="AW528" s="77">
        <f>L527</f>
        <v>608.28</v>
      </c>
      <c r="AZ528">
        <f>Source!X221</f>
        <v>0</v>
      </c>
      <c r="BA528">
        <f>Source!Y221</f>
        <v>0</v>
      </c>
      <c r="CD528">
        <v>1</v>
      </c>
    </row>
    <row r="530" spans="1:12" ht="13.95" x14ac:dyDescent="0.25">
      <c r="A530" s="84"/>
      <c r="B530" s="85"/>
      <c r="C530" s="86" t="s">
        <v>681</v>
      </c>
      <c r="D530" s="86"/>
      <c r="E530" s="86"/>
      <c r="F530" s="86"/>
      <c r="G530" s="86"/>
      <c r="H530" s="86"/>
      <c r="I530" s="71"/>
      <c r="J530" s="84"/>
      <c r="K530" s="87"/>
      <c r="L530" s="71">
        <f>L532+L533+L539+L543</f>
        <v>69353.62999999999</v>
      </c>
    </row>
    <row r="531" spans="1:12" ht="13.95" x14ac:dyDescent="0.25">
      <c r="A531" s="79"/>
      <c r="B531" s="82"/>
      <c r="C531" s="88" t="s">
        <v>682</v>
      </c>
      <c r="D531" s="83"/>
      <c r="E531" s="83"/>
      <c r="F531" s="83"/>
      <c r="G531" s="83"/>
      <c r="H531" s="83"/>
      <c r="I531" s="68"/>
      <c r="J531" s="79"/>
      <c r="K531" s="66"/>
      <c r="L531" s="68"/>
    </row>
    <row r="532" spans="1:12" ht="13.95" x14ac:dyDescent="0.25">
      <c r="A532" s="79"/>
      <c r="B532" s="82"/>
      <c r="C532" s="83" t="s">
        <v>683</v>
      </c>
      <c r="D532" s="83"/>
      <c r="E532" s="83"/>
      <c r="F532" s="83"/>
      <c r="G532" s="83"/>
      <c r="H532" s="83"/>
      <c r="I532" s="68"/>
      <c r="J532" s="79"/>
      <c r="K532" s="66"/>
      <c r="L532" s="68">
        <f>SUM(AR331:AR528)</f>
        <v>18074.989999999998</v>
      </c>
    </row>
    <row r="533" spans="1:12" ht="13.95" hidden="1" x14ac:dyDescent="0.25">
      <c r="A533" s="79"/>
      <c r="B533" s="82"/>
      <c r="C533" s="83" t="s">
        <v>684</v>
      </c>
      <c r="D533" s="83"/>
      <c r="E533" s="83"/>
      <c r="F533" s="83"/>
      <c r="G533" s="83"/>
      <c r="H533" s="83"/>
      <c r="I533" s="68"/>
      <c r="J533" s="79"/>
      <c r="K533" s="66"/>
      <c r="L533" s="68">
        <f>L535+L538+L537</f>
        <v>7329.3900000000012</v>
      </c>
    </row>
    <row r="534" spans="1:12" ht="13.95" hidden="1" x14ac:dyDescent="0.25">
      <c r="A534" s="79"/>
      <c r="B534" s="82"/>
      <c r="C534" s="88" t="s">
        <v>685</v>
      </c>
      <c r="D534" s="83"/>
      <c r="E534" s="83"/>
      <c r="F534" s="83"/>
      <c r="G534" s="83"/>
      <c r="H534" s="83"/>
      <c r="I534" s="68"/>
      <c r="J534" s="79"/>
      <c r="K534" s="66"/>
      <c r="L534" s="68"/>
    </row>
    <row r="535" spans="1:12" ht="13.95" x14ac:dyDescent="0.25">
      <c r="A535" s="79"/>
      <c r="B535" s="82"/>
      <c r="C535" s="83" t="s">
        <v>684</v>
      </c>
      <c r="D535" s="83"/>
      <c r="E535" s="83"/>
      <c r="F535" s="83"/>
      <c r="G535" s="83"/>
      <c r="H535" s="83"/>
      <c r="I535" s="68"/>
      <c r="J535" s="79"/>
      <c r="K535" s="66"/>
      <c r="L535" s="68">
        <f>SUM(AO331:AO528)</f>
        <v>5205.8600000000006</v>
      </c>
    </row>
    <row r="536" spans="1:12" ht="13.95" hidden="1" x14ac:dyDescent="0.25">
      <c r="A536" s="79"/>
      <c r="B536" s="82"/>
      <c r="C536" s="88" t="s">
        <v>686</v>
      </c>
      <c r="D536" s="83"/>
      <c r="E536" s="83"/>
      <c r="F536" s="83"/>
      <c r="G536" s="83"/>
      <c r="H536" s="83"/>
      <c r="I536" s="68"/>
      <c r="J536" s="79"/>
      <c r="K536" s="66"/>
      <c r="L536" s="68"/>
    </row>
    <row r="537" spans="1:12" ht="13.95" x14ac:dyDescent="0.25">
      <c r="A537" s="79"/>
      <c r="B537" s="82"/>
      <c r="C537" s="83" t="s">
        <v>706</v>
      </c>
      <c r="D537" s="83"/>
      <c r="E537" s="83"/>
      <c r="F537" s="83"/>
      <c r="G537" s="83"/>
      <c r="H537" s="83"/>
      <c r="I537" s="68"/>
      <c r="J537" s="79"/>
      <c r="K537" s="66"/>
      <c r="L537" s="68">
        <f>SUM(AT331:AT528)</f>
        <v>2123.5300000000002</v>
      </c>
    </row>
    <row r="538" spans="1:12" ht="13.95" hidden="1" x14ac:dyDescent="0.25">
      <c r="A538" s="79"/>
      <c r="B538" s="82"/>
      <c r="C538" s="83" t="s">
        <v>687</v>
      </c>
      <c r="D538" s="83"/>
      <c r="E538" s="83"/>
      <c r="F538" s="83"/>
      <c r="G538" s="83"/>
      <c r="H538" s="83"/>
      <c r="I538" s="68"/>
      <c r="J538" s="79"/>
      <c r="K538" s="66"/>
      <c r="L538" s="68">
        <f>SUM(AV331:AV528)</f>
        <v>0</v>
      </c>
    </row>
    <row r="539" spans="1:12" ht="13.95" x14ac:dyDescent="0.25">
      <c r="A539" s="79"/>
      <c r="B539" s="82"/>
      <c r="C539" s="83" t="s">
        <v>688</v>
      </c>
      <c r="D539" s="83"/>
      <c r="E539" s="83"/>
      <c r="F539" s="83"/>
      <c r="G539" s="83"/>
      <c r="H539" s="83"/>
      <c r="I539" s="68"/>
      <c r="J539" s="79"/>
      <c r="K539" s="66"/>
      <c r="L539" s="68">
        <f>L541+L542</f>
        <v>43949.249999999993</v>
      </c>
    </row>
    <row r="540" spans="1:12" ht="13.95" x14ac:dyDescent="0.25">
      <c r="A540" s="79"/>
      <c r="B540" s="82"/>
      <c r="C540" s="88" t="s">
        <v>685</v>
      </c>
      <c r="D540" s="83"/>
      <c r="E540" s="83"/>
      <c r="F540" s="83"/>
      <c r="G540" s="83"/>
      <c r="H540" s="83"/>
      <c r="I540" s="68"/>
      <c r="J540" s="79"/>
      <c r="K540" s="66"/>
      <c r="L540" s="68"/>
    </row>
    <row r="541" spans="1:12" ht="13.95" x14ac:dyDescent="0.25">
      <c r="A541" s="79"/>
      <c r="B541" s="82"/>
      <c r="C541" s="83" t="s">
        <v>689</v>
      </c>
      <c r="D541" s="83"/>
      <c r="E541" s="83"/>
      <c r="F541" s="83"/>
      <c r="G541" s="83"/>
      <c r="H541" s="83"/>
      <c r="I541" s="68"/>
      <c r="J541" s="79"/>
      <c r="K541" s="66"/>
      <c r="L541" s="68">
        <f>SUM(AW331:AW528)-SUM(BK331:BK528)</f>
        <v>43949.249999999993</v>
      </c>
    </row>
    <row r="542" spans="1:12" ht="13.95" hidden="1" x14ac:dyDescent="0.25">
      <c r="A542" s="79"/>
      <c r="B542" s="82"/>
      <c r="C542" s="83" t="s">
        <v>690</v>
      </c>
      <c r="D542" s="83"/>
      <c r="E542" s="83"/>
      <c r="F542" s="83"/>
      <c r="G542" s="83"/>
      <c r="H542" s="83"/>
      <c r="I542" s="68"/>
      <c r="J542" s="79"/>
      <c r="K542" s="66"/>
      <c r="L542" s="68">
        <f>SUM(BC331:BC528)</f>
        <v>0</v>
      </c>
    </row>
    <row r="543" spans="1:12" ht="13.95" hidden="1" x14ac:dyDescent="0.25">
      <c r="A543" s="79"/>
      <c r="B543" s="82"/>
      <c r="C543" s="83" t="s">
        <v>691</v>
      </c>
      <c r="D543" s="83"/>
      <c r="E543" s="83"/>
      <c r="F543" s="83"/>
      <c r="G543" s="83"/>
      <c r="H543" s="83"/>
      <c r="I543" s="68"/>
      <c r="J543" s="79"/>
      <c r="K543" s="66"/>
      <c r="L543" s="68">
        <f>SUM(BB331:BB528)</f>
        <v>0</v>
      </c>
    </row>
    <row r="544" spans="1:12" ht="13.95" x14ac:dyDescent="0.25">
      <c r="A544" s="79"/>
      <c r="B544" s="82"/>
      <c r="C544" s="83" t="s">
        <v>692</v>
      </c>
      <c r="D544" s="83"/>
      <c r="E544" s="83"/>
      <c r="F544" s="83"/>
      <c r="G544" s="83"/>
      <c r="H544" s="83"/>
      <c r="I544" s="68"/>
      <c r="J544" s="79"/>
      <c r="K544" s="66"/>
      <c r="L544" s="68">
        <f>SUM(AR331:AR528)+SUM(AT331:AT528)+SUM(AV331:AV528)</f>
        <v>20198.519999999997</v>
      </c>
    </row>
    <row r="545" spans="1:12" ht="13.95" x14ac:dyDescent="0.25">
      <c r="A545" s="79"/>
      <c r="B545" s="82"/>
      <c r="C545" s="83" t="s">
        <v>693</v>
      </c>
      <c r="D545" s="83"/>
      <c r="E545" s="83"/>
      <c r="F545" s="83"/>
      <c r="G545" s="83"/>
      <c r="H545" s="83"/>
      <c r="I545" s="68"/>
      <c r="J545" s="79"/>
      <c r="K545" s="66"/>
      <c r="L545" s="68">
        <f>SUM(AZ331:AZ528)</f>
        <v>21713.040000000001</v>
      </c>
    </row>
    <row r="546" spans="1:12" ht="13.95" x14ac:dyDescent="0.25">
      <c r="A546" s="79"/>
      <c r="B546" s="82"/>
      <c r="C546" s="83" t="s">
        <v>694</v>
      </c>
      <c r="D546" s="83"/>
      <c r="E546" s="83"/>
      <c r="F546" s="83"/>
      <c r="G546" s="83"/>
      <c r="H546" s="83"/>
      <c r="I546" s="68"/>
      <c r="J546" s="79"/>
      <c r="K546" s="66"/>
      <c r="L546" s="68">
        <f>SUM(BA331:BA528)</f>
        <v>15005.739999999998</v>
      </c>
    </row>
    <row r="547" spans="1:12" ht="13.95" hidden="1" x14ac:dyDescent="0.25">
      <c r="A547" s="79"/>
      <c r="B547" s="82"/>
      <c r="C547" s="83" t="s">
        <v>695</v>
      </c>
      <c r="D547" s="83"/>
      <c r="E547" s="83"/>
      <c r="F547" s="83"/>
      <c r="G547" s="83"/>
      <c r="H547" s="83"/>
      <c r="I547" s="68"/>
      <c r="J547" s="79"/>
      <c r="K547" s="66"/>
      <c r="L547" s="68">
        <f>L549+L550</f>
        <v>0</v>
      </c>
    </row>
    <row r="548" spans="1:12" ht="13.95" hidden="1" x14ac:dyDescent="0.25">
      <c r="A548" s="79"/>
      <c r="B548" s="82"/>
      <c r="C548" s="88" t="s">
        <v>682</v>
      </c>
      <c r="D548" s="83"/>
      <c r="E548" s="83"/>
      <c r="F548" s="83"/>
      <c r="G548" s="83"/>
      <c r="H548" s="83"/>
      <c r="I548" s="68"/>
      <c r="J548" s="79"/>
      <c r="K548" s="66"/>
      <c r="L548" s="68"/>
    </row>
    <row r="549" spans="1:12" ht="13.95" hidden="1" x14ac:dyDescent="0.25">
      <c r="A549" s="79"/>
      <c r="B549" s="82"/>
      <c r="C549" s="83" t="s">
        <v>696</v>
      </c>
      <c r="D549" s="83"/>
      <c r="E549" s="83"/>
      <c r="F549" s="83"/>
      <c r="G549" s="83"/>
      <c r="H549" s="83"/>
      <c r="I549" s="68"/>
      <c r="J549" s="79"/>
      <c r="K549" s="66"/>
      <c r="L549" s="68">
        <f>SUM(BK331:BK528)</f>
        <v>0</v>
      </c>
    </row>
    <row r="550" spans="1:12" ht="13.95" hidden="1" x14ac:dyDescent="0.25">
      <c r="A550" s="79"/>
      <c r="B550" s="82"/>
      <c r="C550" s="83" t="s">
        <v>697</v>
      </c>
      <c r="D550" s="83"/>
      <c r="E550" s="83"/>
      <c r="F550" s="83"/>
      <c r="G550" s="83"/>
      <c r="H550" s="83"/>
      <c r="I550" s="68"/>
      <c r="J550" s="79"/>
      <c r="K550" s="66"/>
      <c r="L550" s="68">
        <f>SUM(BD331:BD528)</f>
        <v>0</v>
      </c>
    </row>
    <row r="551" spans="1:12" ht="13.95" hidden="1" x14ac:dyDescent="0.25">
      <c r="A551" s="79"/>
      <c r="B551" s="82"/>
      <c r="C551" s="83" t="s">
        <v>698</v>
      </c>
      <c r="D551" s="83"/>
      <c r="E551" s="83"/>
      <c r="F551" s="83"/>
      <c r="G551" s="83"/>
      <c r="H551" s="83"/>
      <c r="I551" s="68"/>
      <c r="J551" s="79"/>
      <c r="K551" s="66"/>
      <c r="L551" s="68"/>
    </row>
    <row r="552" spans="1:12" ht="13.95" hidden="1" x14ac:dyDescent="0.25">
      <c r="A552" s="79"/>
      <c r="B552" s="82"/>
      <c r="C552" s="83" t="s">
        <v>699</v>
      </c>
      <c r="D552" s="83"/>
      <c r="E552" s="83"/>
      <c r="F552" s="83"/>
      <c r="G552" s="83"/>
      <c r="H552" s="83"/>
      <c r="I552" s="68"/>
      <c r="J552" s="79"/>
      <c r="K552" s="66"/>
      <c r="L552" s="68">
        <f>SUM(BO331:BO528)</f>
        <v>0</v>
      </c>
    </row>
    <row r="553" spans="1:12" ht="13.95" x14ac:dyDescent="0.25">
      <c r="A553" s="84"/>
      <c r="B553" s="85"/>
      <c r="C553" s="86" t="s">
        <v>700</v>
      </c>
      <c r="D553" s="86"/>
      <c r="E553" s="86"/>
      <c r="F553" s="86"/>
      <c r="G553" s="86"/>
      <c r="H553" s="86"/>
      <c r="I553" s="71"/>
      <c r="J553" s="84"/>
      <c r="K553" s="87"/>
      <c r="L553" s="71">
        <f>L530+L545+L546+L547+L551+L552</f>
        <v>106072.40999999997</v>
      </c>
    </row>
    <row r="554" spans="1:12" ht="13.95" x14ac:dyDescent="0.25">
      <c r="A554" s="79"/>
      <c r="B554" s="82"/>
      <c r="C554" s="88" t="s">
        <v>701</v>
      </c>
      <c r="D554" s="83"/>
      <c r="E554" s="83"/>
      <c r="F554" s="83"/>
      <c r="G554" s="83"/>
      <c r="H554" s="83"/>
      <c r="I554" s="68"/>
      <c r="J554" s="79"/>
      <c r="K554" s="66"/>
      <c r="L554" s="68"/>
    </row>
    <row r="555" spans="1:12" ht="13.95" hidden="1" x14ac:dyDescent="0.25">
      <c r="A555" s="79"/>
      <c r="B555" s="82"/>
      <c r="C555" s="83" t="s">
        <v>702</v>
      </c>
      <c r="D555" s="83"/>
      <c r="E555" s="83"/>
      <c r="F555" s="83"/>
      <c r="G555" s="83"/>
      <c r="H555" s="83"/>
      <c r="I555" s="68"/>
      <c r="J555" s="79"/>
      <c r="K555" s="66"/>
      <c r="L555" s="68">
        <f>SUM(AX331:AX528)</f>
        <v>0</v>
      </c>
    </row>
    <row r="556" spans="1:12" ht="13.95" hidden="1" x14ac:dyDescent="0.25">
      <c r="A556" s="79"/>
      <c r="B556" s="82"/>
      <c r="C556" s="83" t="s">
        <v>703</v>
      </c>
      <c r="D556" s="83"/>
      <c r="E556" s="83"/>
      <c r="F556" s="83"/>
      <c r="G556" s="83"/>
      <c r="H556" s="83"/>
      <c r="I556" s="68"/>
      <c r="J556" s="79"/>
      <c r="K556" s="66"/>
      <c r="L556" s="68">
        <f>SUM(AY331:AY528)</f>
        <v>0</v>
      </c>
    </row>
    <row r="557" spans="1:12" ht="13.95" x14ac:dyDescent="0.25">
      <c r="A557" s="79"/>
      <c r="B557" s="82"/>
      <c r="C557" s="83" t="s">
        <v>704</v>
      </c>
      <c r="D557" s="83"/>
      <c r="E557" s="83"/>
      <c r="F557" s="89"/>
      <c r="G557" s="70">
        <f>Source!F245</f>
        <v>43.218620000000001</v>
      </c>
      <c r="H557" s="79"/>
      <c r="I557" s="79"/>
      <c r="J557" s="79"/>
      <c r="K557" s="79"/>
      <c r="L557" s="79"/>
    </row>
    <row r="558" spans="1:12" ht="13.95" x14ac:dyDescent="0.25">
      <c r="A558" s="79"/>
      <c r="B558" s="82"/>
      <c r="C558" s="83" t="s">
        <v>705</v>
      </c>
      <c r="D558" s="83"/>
      <c r="E558" s="83"/>
      <c r="F558" s="89"/>
      <c r="G558" s="70">
        <f>Source!F246</f>
        <v>3.7934489999999998</v>
      </c>
      <c r="H558" s="79"/>
      <c r="I558" s="79"/>
      <c r="J558" s="79"/>
      <c r="K558" s="79"/>
      <c r="L558" s="79"/>
    </row>
    <row r="561" spans="1:82" ht="16.350000000000001" x14ac:dyDescent="0.25">
      <c r="A561" s="61" t="s">
        <v>744</v>
      </c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</row>
    <row r="562" spans="1:82" ht="55.7" x14ac:dyDescent="0.25">
      <c r="A562" s="62" t="s">
        <v>318</v>
      </c>
      <c r="B562" s="64" t="s">
        <v>319</v>
      </c>
      <c r="C562" s="64" t="str">
        <f>Source!G257</f>
        <v>Погрузка в автотранспортное средство: изделия из сборного железобетона, бетона, керамзитобетона массой свыше 6 т</v>
      </c>
      <c r="D562" s="65" t="str">
        <f>Source!H257</f>
        <v>1т груза</v>
      </c>
      <c r="E562" s="66">
        <f>Source!K257</f>
        <v>10</v>
      </c>
      <c r="F562" s="66"/>
      <c r="G562" s="66">
        <f>Source!I257</f>
        <v>10</v>
      </c>
      <c r="H562" s="68"/>
      <c r="I562" s="67"/>
      <c r="J562" s="68">
        <f>Source!AK257</f>
        <v>287.5</v>
      </c>
      <c r="K562" s="67"/>
      <c r="L562" s="68">
        <f>Source!HD257</f>
        <v>2875</v>
      </c>
    </row>
    <row r="563" spans="1:82" x14ac:dyDescent="0.25">
      <c r="A563" s="93"/>
      <c r="B563" s="93"/>
      <c r="C563" s="95" t="str">
        <f>"Объем: "&amp;Source!I257&amp;"=4*"&amp;"2,5"</f>
        <v>Объем: 10=4*2,5</v>
      </c>
      <c r="D563" s="93"/>
      <c r="E563" s="93"/>
      <c r="F563" s="93"/>
      <c r="G563" s="93"/>
      <c r="H563" s="93"/>
      <c r="I563" s="93"/>
      <c r="J563" s="93"/>
      <c r="K563" s="93"/>
      <c r="L563" s="93"/>
    </row>
    <row r="564" spans="1:82" ht="13.95" x14ac:dyDescent="0.25">
      <c r="C564" s="80" t="s">
        <v>667</v>
      </c>
      <c r="D564" s="80"/>
      <c r="E564" s="80"/>
      <c r="F564" s="80"/>
      <c r="G564" s="80"/>
      <c r="H564" s="80"/>
      <c r="I564" s="81">
        <f>IF(E562&lt;&gt;0,K564/E562, 0)</f>
        <v>287.5</v>
      </c>
      <c r="J564" s="81"/>
      <c r="K564" s="81">
        <f>L562</f>
        <v>2875</v>
      </c>
      <c r="L564" s="81"/>
      <c r="AD564">
        <f>ROUND((Source!AT257/100)*((ROUND(0*Source!I257, 2)+ROUND(0*Source!I257, 2))), 2)</f>
        <v>0</v>
      </c>
      <c r="AE564">
        <f>ROUND((Source!AU257/100)*((ROUND(0*Source!I257, 2)+ROUND(0*Source!I257, 2))), 2)</f>
        <v>0</v>
      </c>
      <c r="AN564" s="77">
        <f>L562</f>
        <v>2875</v>
      </c>
      <c r="AP564">
        <f>0</f>
        <v>0</v>
      </c>
      <c r="AQ564" t="s">
        <v>668</v>
      </c>
      <c r="AS564">
        <f>0</f>
        <v>0</v>
      </c>
      <c r="AU564">
        <f>0</f>
        <v>0</v>
      </c>
      <c r="AV564" t="s">
        <v>668</v>
      </c>
      <c r="AZ564">
        <f>Source!X257</f>
        <v>0</v>
      </c>
      <c r="BA564">
        <f>Source!Y257</f>
        <v>0</v>
      </c>
      <c r="BB564" s="77">
        <f>L562</f>
        <v>2875</v>
      </c>
      <c r="CD564">
        <v>1</v>
      </c>
    </row>
    <row r="565" spans="1:82" ht="97.45" x14ac:dyDescent="0.25">
      <c r="A565" s="90" t="s">
        <v>326</v>
      </c>
      <c r="B565" s="72" t="s">
        <v>327</v>
      </c>
      <c r="C565" s="72" t="str">
        <f>Source!G258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v>
      </c>
      <c r="D565" s="73" t="str">
        <f>Source!H258</f>
        <v>1т груза</v>
      </c>
      <c r="E565" s="74">
        <f>Source!K258</f>
        <v>10</v>
      </c>
      <c r="F565" s="74"/>
      <c r="G565" s="74">
        <f>Source!I258</f>
        <v>10</v>
      </c>
      <c r="H565" s="75"/>
      <c r="I565" s="76"/>
      <c r="J565" s="75">
        <f>Source!AK258</f>
        <v>547.91999999999996</v>
      </c>
      <c r="K565" s="76"/>
      <c r="L565" s="75">
        <f>Source!HD258</f>
        <v>5479.2</v>
      </c>
    </row>
    <row r="566" spans="1:82" ht="13.95" x14ac:dyDescent="0.25">
      <c r="C566" s="80" t="s">
        <v>667</v>
      </c>
      <c r="D566" s="80"/>
      <c r="E566" s="80"/>
      <c r="F566" s="80"/>
      <c r="G566" s="80"/>
      <c r="H566" s="80"/>
      <c r="I566" s="81">
        <f>IF(E565&lt;&gt;0,K566/E565, 0)</f>
        <v>547.91999999999996</v>
      </c>
      <c r="J566" s="81"/>
      <c r="K566" s="81">
        <f>L565</f>
        <v>5479.2</v>
      </c>
      <c r="L566" s="81"/>
      <c r="AD566">
        <f>ROUND((Source!AT258/100)*((ROUND(0*Source!I258, 2)+ROUND(0*Source!I258, 2))), 2)</f>
        <v>0</v>
      </c>
      <c r="AE566">
        <f>ROUND((Source!AU258/100)*((ROUND(0*Source!I258, 2)+ROUND(0*Source!I258, 2))), 2)</f>
        <v>0</v>
      </c>
      <c r="AN566" s="77">
        <f>L565</f>
        <v>5479.2</v>
      </c>
      <c r="AP566">
        <f>0</f>
        <v>0</v>
      </c>
      <c r="AQ566" t="s">
        <v>668</v>
      </c>
      <c r="AS566">
        <f>0</f>
        <v>0</v>
      </c>
      <c r="AU566">
        <f>0</f>
        <v>0</v>
      </c>
      <c r="AV566" t="s">
        <v>668</v>
      </c>
      <c r="AZ566">
        <f>Source!X258</f>
        <v>0</v>
      </c>
      <c r="BA566">
        <f>Source!Y258</f>
        <v>0</v>
      </c>
      <c r="BB566" s="77">
        <f>L565</f>
        <v>5479.2</v>
      </c>
      <c r="CD566">
        <v>1</v>
      </c>
    </row>
    <row r="568" spans="1:82" ht="13.95" x14ac:dyDescent="0.25">
      <c r="A568" s="84"/>
      <c r="B568" s="85"/>
      <c r="C568" s="86" t="s">
        <v>681</v>
      </c>
      <c r="D568" s="86"/>
      <c r="E568" s="86"/>
      <c r="F568" s="86"/>
      <c r="G568" s="86"/>
      <c r="H568" s="86"/>
      <c r="I568" s="71"/>
      <c r="J568" s="84"/>
      <c r="K568" s="87"/>
      <c r="L568" s="71">
        <f>L570+L571+L577+L581</f>
        <v>8354.2000000000007</v>
      </c>
    </row>
    <row r="569" spans="1:82" ht="13.95" x14ac:dyDescent="0.25">
      <c r="A569" s="79"/>
      <c r="B569" s="82"/>
      <c r="C569" s="88" t="s">
        <v>682</v>
      </c>
      <c r="D569" s="83"/>
      <c r="E569" s="83"/>
      <c r="F569" s="83"/>
      <c r="G569" s="83"/>
      <c r="H569" s="83"/>
      <c r="I569" s="68"/>
      <c r="J569" s="79"/>
      <c r="K569" s="66"/>
      <c r="L569" s="68"/>
    </row>
    <row r="570" spans="1:82" ht="13.95" hidden="1" x14ac:dyDescent="0.25">
      <c r="A570" s="79"/>
      <c r="B570" s="82"/>
      <c r="C570" s="83" t="s">
        <v>683</v>
      </c>
      <c r="D570" s="83"/>
      <c r="E570" s="83"/>
      <c r="F570" s="83"/>
      <c r="G570" s="83"/>
      <c r="H570" s="83"/>
      <c r="I570" s="68"/>
      <c r="J570" s="79"/>
      <c r="K570" s="66"/>
      <c r="L570" s="68">
        <f>SUM(AR561:AR566)</f>
        <v>0</v>
      </c>
    </row>
    <row r="571" spans="1:82" ht="13.95" hidden="1" x14ac:dyDescent="0.25">
      <c r="A571" s="79"/>
      <c r="B571" s="82"/>
      <c r="C571" s="83" t="s">
        <v>684</v>
      </c>
      <c r="D571" s="83"/>
      <c r="E571" s="83"/>
      <c r="F571" s="83"/>
      <c r="G571" s="83"/>
      <c r="H571" s="83"/>
      <c r="I571" s="68"/>
      <c r="J571" s="79"/>
      <c r="K571" s="66"/>
      <c r="L571" s="68">
        <f>L573+L576+L575</f>
        <v>0</v>
      </c>
    </row>
    <row r="572" spans="1:82" ht="13.95" hidden="1" x14ac:dyDescent="0.25">
      <c r="A572" s="79"/>
      <c r="B572" s="82"/>
      <c r="C572" s="88" t="s">
        <v>685</v>
      </c>
      <c r="D572" s="83"/>
      <c r="E572" s="83"/>
      <c r="F572" s="83"/>
      <c r="G572" s="83"/>
      <c r="H572" s="83"/>
      <c r="I572" s="68"/>
      <c r="J572" s="79"/>
      <c r="K572" s="66"/>
      <c r="L572" s="68"/>
    </row>
    <row r="573" spans="1:82" ht="13.95" hidden="1" x14ac:dyDescent="0.25">
      <c r="A573" s="79"/>
      <c r="B573" s="82"/>
      <c r="C573" s="83" t="s">
        <v>684</v>
      </c>
      <c r="D573" s="83"/>
      <c r="E573" s="83"/>
      <c r="F573" s="83"/>
      <c r="G573" s="83"/>
      <c r="H573" s="83"/>
      <c r="I573" s="68"/>
      <c r="J573" s="79"/>
      <c r="K573" s="66"/>
      <c r="L573" s="68">
        <f>SUM(AO561:AO566)</f>
        <v>0</v>
      </c>
    </row>
    <row r="574" spans="1:82" ht="13.95" hidden="1" x14ac:dyDescent="0.25">
      <c r="A574" s="79"/>
      <c r="B574" s="82"/>
      <c r="C574" s="88" t="s">
        <v>686</v>
      </c>
      <c r="D574" s="83"/>
      <c r="E574" s="83"/>
      <c r="F574" s="83"/>
      <c r="G574" s="83"/>
      <c r="H574" s="83"/>
      <c r="I574" s="68"/>
      <c r="J574" s="79"/>
      <c r="K574" s="66"/>
      <c r="L574" s="68"/>
    </row>
    <row r="575" spans="1:82" ht="13.95" hidden="1" x14ac:dyDescent="0.25">
      <c r="A575" s="79"/>
      <c r="B575" s="82"/>
      <c r="C575" s="83" t="s">
        <v>706</v>
      </c>
      <c r="D575" s="83"/>
      <c r="E575" s="83"/>
      <c r="F575" s="83"/>
      <c r="G575" s="83"/>
      <c r="H575" s="83"/>
      <c r="I575" s="68"/>
      <c r="J575" s="79"/>
      <c r="K575" s="66"/>
      <c r="L575" s="68">
        <f>SUM(AT561:AT566)</f>
        <v>0</v>
      </c>
    </row>
    <row r="576" spans="1:82" ht="13.95" hidden="1" x14ac:dyDescent="0.25">
      <c r="A576" s="79"/>
      <c r="B576" s="82"/>
      <c r="C576" s="83" t="s">
        <v>687</v>
      </c>
      <c r="D576" s="83"/>
      <c r="E576" s="83"/>
      <c r="F576" s="83"/>
      <c r="G576" s="83"/>
      <c r="H576" s="83"/>
      <c r="I576" s="68"/>
      <c r="J576" s="79"/>
      <c r="K576" s="66"/>
      <c r="L576" s="68">
        <f>SUM(AV561:AV566)</f>
        <v>0</v>
      </c>
    </row>
    <row r="577" spans="1:12" ht="13.95" hidden="1" x14ac:dyDescent="0.25">
      <c r="A577" s="79"/>
      <c r="B577" s="82"/>
      <c r="C577" s="83" t="s">
        <v>688</v>
      </c>
      <c r="D577" s="83"/>
      <c r="E577" s="83"/>
      <c r="F577" s="83"/>
      <c r="G577" s="83"/>
      <c r="H577" s="83"/>
      <c r="I577" s="68"/>
      <c r="J577" s="79"/>
      <c r="K577" s="66"/>
      <c r="L577" s="68">
        <f>L579+L580</f>
        <v>0</v>
      </c>
    </row>
    <row r="578" spans="1:12" ht="13.95" hidden="1" x14ac:dyDescent="0.25">
      <c r="A578" s="79"/>
      <c r="B578" s="82"/>
      <c r="C578" s="88" t="s">
        <v>685</v>
      </c>
      <c r="D578" s="83"/>
      <c r="E578" s="83"/>
      <c r="F578" s="83"/>
      <c r="G578" s="83"/>
      <c r="H578" s="83"/>
      <c r="I578" s="68"/>
      <c r="J578" s="79"/>
      <c r="K578" s="66"/>
      <c r="L578" s="68"/>
    </row>
    <row r="579" spans="1:12" ht="13.95" hidden="1" x14ac:dyDescent="0.25">
      <c r="A579" s="79"/>
      <c r="B579" s="82"/>
      <c r="C579" s="83" t="s">
        <v>689</v>
      </c>
      <c r="D579" s="83"/>
      <c r="E579" s="83"/>
      <c r="F579" s="83"/>
      <c r="G579" s="83"/>
      <c r="H579" s="83"/>
      <c r="I579" s="68"/>
      <c r="J579" s="79"/>
      <c r="K579" s="66"/>
      <c r="L579" s="68">
        <f>SUM(AW561:AW566)-SUM(BK561:BK566)</f>
        <v>0</v>
      </c>
    </row>
    <row r="580" spans="1:12" ht="13.95" hidden="1" x14ac:dyDescent="0.25">
      <c r="A580" s="79"/>
      <c r="B580" s="82"/>
      <c r="C580" s="83" t="s">
        <v>690</v>
      </c>
      <c r="D580" s="83"/>
      <c r="E580" s="83"/>
      <c r="F580" s="83"/>
      <c r="G580" s="83"/>
      <c r="H580" s="83"/>
      <c r="I580" s="68"/>
      <c r="J580" s="79"/>
      <c r="K580" s="66"/>
      <c r="L580" s="68">
        <f>SUM(BC561:BC566)</f>
        <v>0</v>
      </c>
    </row>
    <row r="581" spans="1:12" ht="13.95" x14ac:dyDescent="0.25">
      <c r="A581" s="79"/>
      <c r="B581" s="82"/>
      <c r="C581" s="83" t="s">
        <v>691</v>
      </c>
      <c r="D581" s="83"/>
      <c r="E581" s="83"/>
      <c r="F581" s="83"/>
      <c r="G581" s="83"/>
      <c r="H581" s="83"/>
      <c r="I581" s="68"/>
      <c r="J581" s="79"/>
      <c r="K581" s="66"/>
      <c r="L581" s="68">
        <f>SUM(BB561:BB566)</f>
        <v>8354.2000000000007</v>
      </c>
    </row>
    <row r="582" spans="1:12" ht="13.95" hidden="1" x14ac:dyDescent="0.25">
      <c r="A582" s="79"/>
      <c r="B582" s="82"/>
      <c r="C582" s="83" t="s">
        <v>692</v>
      </c>
      <c r="D582" s="83"/>
      <c r="E582" s="83"/>
      <c r="F582" s="83"/>
      <c r="G582" s="83"/>
      <c r="H582" s="83"/>
      <c r="I582" s="68"/>
      <c r="J582" s="79"/>
      <c r="K582" s="66"/>
      <c r="L582" s="68">
        <f>SUM(AR561:AR566)+SUM(AT561:AT566)+SUM(AV561:AV566)</f>
        <v>0</v>
      </c>
    </row>
    <row r="583" spans="1:12" ht="13.95" hidden="1" x14ac:dyDescent="0.25">
      <c r="A583" s="79"/>
      <c r="B583" s="82"/>
      <c r="C583" s="83" t="s">
        <v>693</v>
      </c>
      <c r="D583" s="83"/>
      <c r="E583" s="83"/>
      <c r="F583" s="83"/>
      <c r="G583" s="83"/>
      <c r="H583" s="83"/>
      <c r="I583" s="68"/>
      <c r="J583" s="79"/>
      <c r="K583" s="66"/>
      <c r="L583" s="68">
        <f>SUM(AZ561:AZ566)</f>
        <v>0</v>
      </c>
    </row>
    <row r="584" spans="1:12" ht="13.95" hidden="1" x14ac:dyDescent="0.25">
      <c r="A584" s="79"/>
      <c r="B584" s="82"/>
      <c r="C584" s="83" t="s">
        <v>694</v>
      </c>
      <c r="D584" s="83"/>
      <c r="E584" s="83"/>
      <c r="F584" s="83"/>
      <c r="G584" s="83"/>
      <c r="H584" s="83"/>
      <c r="I584" s="68"/>
      <c r="J584" s="79"/>
      <c r="K584" s="66"/>
      <c r="L584" s="68">
        <f>SUM(BA561:BA566)</f>
        <v>0</v>
      </c>
    </row>
    <row r="585" spans="1:12" ht="13.95" hidden="1" x14ac:dyDescent="0.25">
      <c r="A585" s="79"/>
      <c r="B585" s="82"/>
      <c r="C585" s="83" t="s">
        <v>695</v>
      </c>
      <c r="D585" s="83"/>
      <c r="E585" s="83"/>
      <c r="F585" s="83"/>
      <c r="G585" s="83"/>
      <c r="H585" s="83"/>
      <c r="I585" s="68"/>
      <c r="J585" s="79"/>
      <c r="K585" s="66"/>
      <c r="L585" s="68">
        <f>L587+L588</f>
        <v>0</v>
      </c>
    </row>
    <row r="586" spans="1:12" ht="13.95" hidden="1" x14ac:dyDescent="0.25">
      <c r="A586" s="79"/>
      <c r="B586" s="82"/>
      <c r="C586" s="88" t="s">
        <v>682</v>
      </c>
      <c r="D586" s="83"/>
      <c r="E586" s="83"/>
      <c r="F586" s="83"/>
      <c r="G586" s="83"/>
      <c r="H586" s="83"/>
      <c r="I586" s="68"/>
      <c r="J586" s="79"/>
      <c r="K586" s="66"/>
      <c r="L586" s="68"/>
    </row>
    <row r="587" spans="1:12" ht="13.95" hidden="1" x14ac:dyDescent="0.25">
      <c r="A587" s="79"/>
      <c r="B587" s="82"/>
      <c r="C587" s="83" t="s">
        <v>696</v>
      </c>
      <c r="D587" s="83"/>
      <c r="E587" s="83"/>
      <c r="F587" s="83"/>
      <c r="G587" s="83"/>
      <c r="H587" s="83"/>
      <c r="I587" s="68"/>
      <c r="J587" s="79"/>
      <c r="K587" s="66"/>
      <c r="L587" s="68">
        <f>SUM(BK561:BK566)</f>
        <v>0</v>
      </c>
    </row>
    <row r="588" spans="1:12" ht="13.95" hidden="1" x14ac:dyDescent="0.25">
      <c r="A588" s="79"/>
      <c r="B588" s="82"/>
      <c r="C588" s="83" t="s">
        <v>697</v>
      </c>
      <c r="D588" s="83"/>
      <c r="E588" s="83"/>
      <c r="F588" s="83"/>
      <c r="G588" s="83"/>
      <c r="H588" s="83"/>
      <c r="I588" s="68"/>
      <c r="J588" s="79"/>
      <c r="K588" s="66"/>
      <c r="L588" s="68">
        <f>SUM(BD561:BD566)</f>
        <v>0</v>
      </c>
    </row>
    <row r="589" spans="1:12" ht="13.95" hidden="1" x14ac:dyDescent="0.25">
      <c r="A589" s="79"/>
      <c r="B589" s="82"/>
      <c r="C589" s="83" t="s">
        <v>698</v>
      </c>
      <c r="D589" s="83"/>
      <c r="E589" s="83"/>
      <c r="F589" s="83"/>
      <c r="G589" s="83"/>
      <c r="H589" s="83"/>
      <c r="I589" s="68"/>
      <c r="J589" s="79"/>
      <c r="K589" s="66"/>
      <c r="L589" s="68"/>
    </row>
    <row r="590" spans="1:12" ht="13.95" hidden="1" x14ac:dyDescent="0.25">
      <c r="A590" s="79"/>
      <c r="B590" s="82"/>
      <c r="C590" s="83" t="s">
        <v>699</v>
      </c>
      <c r="D590" s="83"/>
      <c r="E590" s="83"/>
      <c r="F590" s="83"/>
      <c r="G590" s="83"/>
      <c r="H590" s="83"/>
      <c r="I590" s="68"/>
      <c r="J590" s="79"/>
      <c r="K590" s="66"/>
      <c r="L590" s="68">
        <f>SUM(BO561:BO566)</f>
        <v>0</v>
      </c>
    </row>
    <row r="591" spans="1:12" ht="13.95" x14ac:dyDescent="0.25">
      <c r="A591" s="84"/>
      <c r="B591" s="85"/>
      <c r="C591" s="86" t="s">
        <v>700</v>
      </c>
      <c r="D591" s="86"/>
      <c r="E591" s="86"/>
      <c r="F591" s="86"/>
      <c r="G591" s="86"/>
      <c r="H591" s="86"/>
      <c r="I591" s="71"/>
      <c r="J591" s="84"/>
      <c r="K591" s="87"/>
      <c r="L591" s="71">
        <f>L568+L583+L584+L585+L589+L590</f>
        <v>8354.2000000000007</v>
      </c>
    </row>
    <row r="592" spans="1:12" ht="13.95" hidden="1" x14ac:dyDescent="0.25">
      <c r="A592" s="79"/>
      <c r="B592" s="82"/>
      <c r="C592" s="88" t="s">
        <v>701</v>
      </c>
      <c r="D592" s="83"/>
      <c r="E592" s="83"/>
      <c r="F592" s="83"/>
      <c r="G592" s="83"/>
      <c r="H592" s="83"/>
      <c r="I592" s="68"/>
      <c r="J592" s="79"/>
      <c r="K592" s="66"/>
      <c r="L592" s="68"/>
    </row>
    <row r="593" spans="1:12" ht="13.95" hidden="1" x14ac:dyDescent="0.25">
      <c r="A593" s="79"/>
      <c r="B593" s="82"/>
      <c r="C593" s="83" t="s">
        <v>702</v>
      </c>
      <c r="D593" s="83"/>
      <c r="E593" s="83"/>
      <c r="F593" s="83"/>
      <c r="G593" s="83"/>
      <c r="H593" s="83"/>
      <c r="I593" s="68"/>
      <c r="J593" s="79"/>
      <c r="K593" s="66"/>
      <c r="L593" s="68">
        <f>SUM(AX561:AX566)</f>
        <v>0</v>
      </c>
    </row>
    <row r="594" spans="1:12" ht="13.95" hidden="1" x14ac:dyDescent="0.25">
      <c r="A594" s="79"/>
      <c r="B594" s="82"/>
      <c r="C594" s="83" t="s">
        <v>703</v>
      </c>
      <c r="D594" s="83"/>
      <c r="E594" s="83"/>
      <c r="F594" s="83"/>
      <c r="G594" s="83"/>
      <c r="H594" s="83"/>
      <c r="I594" s="68"/>
      <c r="J594" s="79"/>
      <c r="K594" s="66"/>
      <c r="L594" s="68">
        <f>SUM(AY561:AY566)</f>
        <v>0</v>
      </c>
    </row>
    <row r="595" spans="1:12" ht="13.95" hidden="1" customHeight="1" x14ac:dyDescent="0.25">
      <c r="A595" s="79"/>
      <c r="B595" s="82"/>
      <c r="C595" s="83" t="s">
        <v>704</v>
      </c>
      <c r="D595" s="83"/>
      <c r="E595" s="83"/>
      <c r="F595" s="89"/>
      <c r="G595" s="70">
        <f>Source!F282</f>
        <v>0</v>
      </c>
      <c r="H595" s="79"/>
      <c r="I595" s="79"/>
      <c r="J595" s="79"/>
      <c r="K595" s="79"/>
      <c r="L595" s="79"/>
    </row>
    <row r="596" spans="1:12" ht="13.95" hidden="1" customHeight="1" x14ac:dyDescent="0.25">
      <c r="A596" s="79"/>
      <c r="B596" s="82"/>
      <c r="C596" s="83" t="s">
        <v>705</v>
      </c>
      <c r="D596" s="83"/>
      <c r="E596" s="83"/>
      <c r="F596" s="89"/>
      <c r="G596" s="70">
        <f>Source!F283</f>
        <v>0</v>
      </c>
      <c r="H596" s="79"/>
      <c r="I596" s="79"/>
      <c r="J596" s="79"/>
      <c r="K596" s="79"/>
      <c r="L596" s="79"/>
    </row>
    <row r="599" spans="1:12" ht="13.95" x14ac:dyDescent="0.25">
      <c r="A599" s="96"/>
      <c r="B599" s="97"/>
      <c r="C599" s="98" t="s">
        <v>745</v>
      </c>
      <c r="D599" s="98"/>
      <c r="E599" s="98"/>
      <c r="F599" s="98"/>
      <c r="G599" s="98"/>
      <c r="H599" s="98"/>
      <c r="I599" s="99"/>
      <c r="J599" s="96"/>
      <c r="K599" s="100"/>
      <c r="L599" s="99"/>
    </row>
    <row r="601" spans="1:12" ht="13.95" x14ac:dyDescent="0.25">
      <c r="A601" s="84"/>
      <c r="B601" s="85"/>
      <c r="C601" s="86" t="s">
        <v>746</v>
      </c>
      <c r="D601" s="86"/>
      <c r="E601" s="86"/>
      <c r="F601" s="86"/>
      <c r="G601" s="86"/>
      <c r="H601" s="86"/>
      <c r="I601" s="71"/>
      <c r="J601" s="84"/>
      <c r="K601" s="87"/>
      <c r="L601" s="71">
        <f>L603+L618+L619</f>
        <v>508301.67</v>
      </c>
    </row>
    <row r="602" spans="1:12" ht="13.95" x14ac:dyDescent="0.25">
      <c r="A602" s="79"/>
      <c r="B602" s="82"/>
      <c r="C602" s="88" t="s">
        <v>682</v>
      </c>
      <c r="D602" s="83"/>
      <c r="E602" s="83"/>
      <c r="F602" s="83"/>
      <c r="G602" s="83"/>
      <c r="H602" s="83"/>
      <c r="I602" s="68"/>
      <c r="J602" s="79"/>
      <c r="K602" s="66"/>
      <c r="L602" s="68"/>
    </row>
    <row r="603" spans="1:12" ht="13.95" x14ac:dyDescent="0.25">
      <c r="A603" s="79"/>
      <c r="B603" s="82"/>
      <c r="C603" s="83" t="s">
        <v>747</v>
      </c>
      <c r="D603" s="83"/>
      <c r="E603" s="83"/>
      <c r="F603" s="83"/>
      <c r="G603" s="83"/>
      <c r="H603" s="83"/>
      <c r="I603" s="68"/>
      <c r="J603" s="79"/>
      <c r="K603" s="66"/>
      <c r="L603" s="68">
        <f>L605+L606+L612+L616</f>
        <v>448495.37</v>
      </c>
    </row>
    <row r="604" spans="1:12" ht="13.95" x14ac:dyDescent="0.25">
      <c r="A604" s="79"/>
      <c r="B604" s="82"/>
      <c r="C604" s="88" t="s">
        <v>682</v>
      </c>
      <c r="D604" s="83"/>
      <c r="E604" s="83"/>
      <c r="F604" s="83"/>
      <c r="G604" s="83"/>
      <c r="H604" s="83"/>
      <c r="I604" s="68"/>
      <c r="J604" s="79"/>
      <c r="K604" s="66"/>
      <c r="L604" s="68"/>
    </row>
    <row r="605" spans="1:12" ht="13.95" x14ac:dyDescent="0.25">
      <c r="A605" s="79"/>
      <c r="B605" s="82"/>
      <c r="C605" s="83" t="s">
        <v>748</v>
      </c>
      <c r="D605" s="83"/>
      <c r="E605" s="83"/>
      <c r="F605" s="83"/>
      <c r="G605" s="83"/>
      <c r="H605" s="83"/>
      <c r="I605" s="68"/>
      <c r="J605" s="79"/>
      <c r="K605" s="66"/>
      <c r="L605" s="68">
        <f>SUMIF(CD52:CD597, 1, AR52:AR597)</f>
        <v>33768.889999999992</v>
      </c>
    </row>
    <row r="606" spans="1:12" ht="13.95" hidden="1" x14ac:dyDescent="0.25">
      <c r="A606" s="79"/>
      <c r="B606" s="82"/>
      <c r="C606" s="83" t="s">
        <v>684</v>
      </c>
      <c r="D606" s="83"/>
      <c r="E606" s="83"/>
      <c r="F606" s="83"/>
      <c r="G606" s="83"/>
      <c r="H606" s="83"/>
      <c r="I606" s="68"/>
      <c r="J606" s="79"/>
      <c r="K606" s="66"/>
      <c r="L606" s="68">
        <f>L608+L611+L610</f>
        <v>9333.7199999999993</v>
      </c>
    </row>
    <row r="607" spans="1:12" ht="13.95" hidden="1" x14ac:dyDescent="0.25">
      <c r="A607" s="79"/>
      <c r="B607" s="82"/>
      <c r="C607" s="88" t="s">
        <v>685</v>
      </c>
      <c r="D607" s="83"/>
      <c r="E607" s="83"/>
      <c r="F607" s="83"/>
      <c r="G607" s="83"/>
      <c r="H607" s="83"/>
      <c r="I607" s="68"/>
      <c r="J607" s="79"/>
      <c r="K607" s="66"/>
      <c r="L607" s="68"/>
    </row>
    <row r="608" spans="1:12" ht="13.95" x14ac:dyDescent="0.25">
      <c r="A608" s="79"/>
      <c r="B608" s="82"/>
      <c r="C608" s="83" t="s">
        <v>684</v>
      </c>
      <c r="D608" s="83"/>
      <c r="E608" s="83"/>
      <c r="F608" s="83"/>
      <c r="G608" s="83"/>
      <c r="H608" s="83"/>
      <c r="I608" s="68"/>
      <c r="J608" s="79"/>
      <c r="K608" s="66"/>
      <c r="L608" s="68">
        <f>SUMIF(CD52:CD597, 1, AO52:AO597)</f>
        <v>6357.6999999999989</v>
      </c>
    </row>
    <row r="609" spans="1:12" ht="13.95" hidden="1" x14ac:dyDescent="0.25">
      <c r="A609" s="79"/>
      <c r="B609" s="82"/>
      <c r="C609" s="88" t="s">
        <v>686</v>
      </c>
      <c r="D609" s="83"/>
      <c r="E609" s="83"/>
      <c r="F609" s="83"/>
      <c r="G609" s="83"/>
      <c r="H609" s="83"/>
      <c r="I609" s="68"/>
      <c r="J609" s="79"/>
      <c r="K609" s="66"/>
      <c r="L609" s="68"/>
    </row>
    <row r="610" spans="1:12" ht="13.95" x14ac:dyDescent="0.25">
      <c r="A610" s="79"/>
      <c r="B610" s="82"/>
      <c r="C610" s="83" t="s">
        <v>706</v>
      </c>
      <c r="D610" s="83"/>
      <c r="E610" s="83"/>
      <c r="F610" s="83"/>
      <c r="G610" s="83"/>
      <c r="H610" s="83"/>
      <c r="I610" s="68"/>
      <c r="J610" s="79"/>
      <c r="K610" s="66"/>
      <c r="L610" s="68">
        <f>SUMIF(CD52:CD597, 1, AT52:AT597)</f>
        <v>2976.0200000000004</v>
      </c>
    </row>
    <row r="611" spans="1:12" ht="13.95" hidden="1" x14ac:dyDescent="0.25">
      <c r="A611" s="79"/>
      <c r="B611" s="82"/>
      <c r="C611" s="83" t="s">
        <v>687</v>
      </c>
      <c r="D611" s="83"/>
      <c r="E611" s="83"/>
      <c r="F611" s="83"/>
      <c r="G611" s="83"/>
      <c r="H611" s="83"/>
      <c r="I611" s="68"/>
      <c r="J611" s="79"/>
      <c r="K611" s="66"/>
      <c r="L611" s="68">
        <f>SUMIF(CD52:CD597, 1, AV52:AV597)</f>
        <v>0</v>
      </c>
    </row>
    <row r="612" spans="1:12" ht="13.95" x14ac:dyDescent="0.25">
      <c r="A612" s="79"/>
      <c r="B612" s="82"/>
      <c r="C612" s="83" t="s">
        <v>688</v>
      </c>
      <c r="D612" s="83"/>
      <c r="E612" s="83"/>
      <c r="F612" s="83"/>
      <c r="G612" s="83"/>
      <c r="H612" s="83"/>
      <c r="I612" s="68"/>
      <c r="J612" s="79"/>
      <c r="K612" s="66"/>
      <c r="L612" s="68">
        <f>L614+L615</f>
        <v>397038.56</v>
      </c>
    </row>
    <row r="613" spans="1:12" ht="13.95" x14ac:dyDescent="0.25">
      <c r="A613" s="79"/>
      <c r="B613" s="82"/>
      <c r="C613" s="88" t="s">
        <v>685</v>
      </c>
      <c r="D613" s="83"/>
      <c r="E613" s="83"/>
      <c r="F613" s="83"/>
      <c r="G613" s="83"/>
      <c r="H613" s="83"/>
      <c r="I613" s="68"/>
      <c r="J613" s="79"/>
      <c r="K613" s="66"/>
      <c r="L613" s="68"/>
    </row>
    <row r="614" spans="1:12" ht="13.95" x14ac:dyDescent="0.25">
      <c r="A614" s="79"/>
      <c r="B614" s="82"/>
      <c r="C614" s="83" t="s">
        <v>689</v>
      </c>
      <c r="D614" s="83"/>
      <c r="E614" s="83"/>
      <c r="F614" s="83"/>
      <c r="G614" s="83"/>
      <c r="H614" s="83"/>
      <c r="I614" s="68"/>
      <c r="J614" s="79"/>
      <c r="K614" s="66"/>
      <c r="L614" s="68">
        <f>SUMIF(CD52:CD597, 1, AW52:AW597)-SUMIF(CD52:CD597, 1, BK52:BK597)</f>
        <v>397038.56</v>
      </c>
    </row>
    <row r="615" spans="1:12" ht="13.95" hidden="1" x14ac:dyDescent="0.25">
      <c r="A615" s="79"/>
      <c r="B615" s="82"/>
      <c r="C615" s="83" t="s">
        <v>690</v>
      </c>
      <c r="D615" s="83"/>
      <c r="E615" s="83"/>
      <c r="F615" s="83"/>
      <c r="G615" s="83"/>
      <c r="H615" s="83"/>
      <c r="I615" s="68"/>
      <c r="J615" s="79"/>
      <c r="K615" s="66"/>
      <c r="L615" s="68">
        <f>SUMIF(CD52:CD597, 1, BC52:BC597)</f>
        <v>0</v>
      </c>
    </row>
    <row r="616" spans="1:12" ht="13.95" x14ac:dyDescent="0.25">
      <c r="A616" s="79"/>
      <c r="B616" s="82"/>
      <c r="C616" s="83" t="s">
        <v>691</v>
      </c>
      <c r="D616" s="83"/>
      <c r="E616" s="83"/>
      <c r="F616" s="83"/>
      <c r="G616" s="83"/>
      <c r="H616" s="83"/>
      <c r="I616" s="68"/>
      <c r="J616" s="79"/>
      <c r="K616" s="66"/>
      <c r="L616" s="68">
        <f>SUMIF(CD52:CD597, 1, BB52:BB597)</f>
        <v>8354.2000000000007</v>
      </c>
    </row>
    <row r="617" spans="1:12" ht="13.95" x14ac:dyDescent="0.25">
      <c r="A617" s="79"/>
      <c r="B617" s="82"/>
      <c r="C617" s="83" t="s">
        <v>749</v>
      </c>
      <c r="D617" s="83"/>
      <c r="E617" s="83"/>
      <c r="F617" s="83"/>
      <c r="G617" s="83"/>
      <c r="H617" s="83"/>
      <c r="I617" s="68"/>
      <c r="J617" s="79"/>
      <c r="K617" s="66"/>
      <c r="L617" s="68">
        <f>SUMIF(CD52:CD597, 1, AR52:AR597)+SUMIF(CD52:CD597, 1, AT52:AT597)+SUMIF(CD52:CD597, 1, AV52:AV597)</f>
        <v>36744.909999999989</v>
      </c>
    </row>
    <row r="618" spans="1:12" ht="13.95" x14ac:dyDescent="0.25">
      <c r="A618" s="79"/>
      <c r="B618" s="82"/>
      <c r="C618" s="83" t="s">
        <v>750</v>
      </c>
      <c r="D618" s="83"/>
      <c r="E618" s="83"/>
      <c r="F618" s="83"/>
      <c r="G618" s="83"/>
      <c r="H618" s="83"/>
      <c r="I618" s="68"/>
      <c r="J618" s="79"/>
      <c r="K618" s="66"/>
      <c r="L618" s="68">
        <f>SUMIF(CD52:CD597, 1, AZ52:AZ597)</f>
        <v>37016.810000000005</v>
      </c>
    </row>
    <row r="619" spans="1:12" ht="13.95" x14ac:dyDescent="0.25">
      <c r="A619" s="79"/>
      <c r="B619" s="82"/>
      <c r="C619" s="83" t="s">
        <v>751</v>
      </c>
      <c r="D619" s="83"/>
      <c r="E619" s="83"/>
      <c r="F619" s="83"/>
      <c r="G619" s="83"/>
      <c r="H619" s="83"/>
      <c r="I619" s="68"/>
      <c r="J619" s="79"/>
      <c r="K619" s="66"/>
      <c r="L619" s="68">
        <f>SUMIF(CD52:CD597, 1, BA52:BA597)</f>
        <v>22789.489999999998</v>
      </c>
    </row>
    <row r="621" spans="1:12" ht="13.95" x14ac:dyDescent="0.25">
      <c r="A621" s="84"/>
      <c r="B621" s="85"/>
      <c r="C621" s="86" t="s">
        <v>752</v>
      </c>
      <c r="D621" s="86"/>
      <c r="E621" s="86"/>
      <c r="F621" s="86"/>
      <c r="G621" s="86"/>
      <c r="H621" s="86"/>
      <c r="I621" s="71"/>
      <c r="J621" s="84"/>
      <c r="K621" s="87"/>
      <c r="L621" s="71">
        <f>L623+L638+L639</f>
        <v>125115.23</v>
      </c>
    </row>
    <row r="622" spans="1:12" ht="13.95" x14ac:dyDescent="0.25">
      <c r="A622" s="79"/>
      <c r="B622" s="82"/>
      <c r="C622" s="88" t="s">
        <v>682</v>
      </c>
      <c r="D622" s="83"/>
      <c r="E622" s="83"/>
      <c r="F622" s="83"/>
      <c r="G622" s="83"/>
      <c r="H622" s="83"/>
      <c r="I622" s="68"/>
      <c r="J622" s="79"/>
      <c r="K622" s="66"/>
      <c r="L622" s="68"/>
    </row>
    <row r="623" spans="1:12" ht="13.95" x14ac:dyDescent="0.25">
      <c r="A623" s="79"/>
      <c r="B623" s="82"/>
      <c r="C623" s="83" t="s">
        <v>747</v>
      </c>
      <c r="D623" s="83"/>
      <c r="E623" s="83"/>
      <c r="F623" s="83"/>
      <c r="G623" s="83"/>
      <c r="H623" s="83"/>
      <c r="I623" s="68"/>
      <c r="J623" s="79"/>
      <c r="K623" s="66"/>
      <c r="L623" s="68">
        <f>L625+L626+L632+L636</f>
        <v>52902.75</v>
      </c>
    </row>
    <row r="624" spans="1:12" ht="13.95" x14ac:dyDescent="0.25">
      <c r="A624" s="79"/>
      <c r="B624" s="82"/>
      <c r="C624" s="88" t="s">
        <v>682</v>
      </c>
      <c r="D624" s="83"/>
      <c r="E624" s="83"/>
      <c r="F624" s="83"/>
      <c r="G624" s="83"/>
      <c r="H624" s="83"/>
      <c r="I624" s="68"/>
      <c r="J624" s="79"/>
      <c r="K624" s="66"/>
      <c r="L624" s="68"/>
    </row>
    <row r="625" spans="1:12" ht="13.95" x14ac:dyDescent="0.25">
      <c r="A625" s="79"/>
      <c r="B625" s="82"/>
      <c r="C625" s="83" t="s">
        <v>748</v>
      </c>
      <c r="D625" s="83"/>
      <c r="E625" s="83"/>
      <c r="F625" s="83"/>
      <c r="G625" s="83"/>
      <c r="H625" s="83"/>
      <c r="I625" s="68"/>
      <c r="J625" s="79"/>
      <c r="K625" s="66"/>
      <c r="L625" s="68">
        <f>SUMIF(CD52:CD619, 2, AR52:AR619)</f>
        <v>48513.06</v>
      </c>
    </row>
    <row r="626" spans="1:12" ht="13.95" hidden="1" x14ac:dyDescent="0.25">
      <c r="A626" s="79"/>
      <c r="B626" s="82"/>
      <c r="C626" s="83" t="s">
        <v>684</v>
      </c>
      <c r="D626" s="83"/>
      <c r="E626" s="83"/>
      <c r="F626" s="83"/>
      <c r="G626" s="83"/>
      <c r="H626" s="83"/>
      <c r="I626" s="68"/>
      <c r="J626" s="79"/>
      <c r="K626" s="66"/>
      <c r="L626" s="68">
        <f>L628+L631+L630</f>
        <v>981.39</v>
      </c>
    </row>
    <row r="627" spans="1:12" ht="13.95" hidden="1" x14ac:dyDescent="0.25">
      <c r="A627" s="79"/>
      <c r="B627" s="82"/>
      <c r="C627" s="88" t="s">
        <v>685</v>
      </c>
      <c r="D627" s="83"/>
      <c r="E627" s="83"/>
      <c r="F627" s="83"/>
      <c r="G627" s="83"/>
      <c r="H627" s="83"/>
      <c r="I627" s="68"/>
      <c r="J627" s="79"/>
      <c r="K627" s="66"/>
      <c r="L627" s="68"/>
    </row>
    <row r="628" spans="1:12" ht="13.95" x14ac:dyDescent="0.25">
      <c r="A628" s="79"/>
      <c r="B628" s="82"/>
      <c r="C628" s="83" t="s">
        <v>684</v>
      </c>
      <c r="D628" s="83"/>
      <c r="E628" s="83"/>
      <c r="F628" s="83"/>
      <c r="G628" s="83"/>
      <c r="H628" s="83"/>
      <c r="I628" s="68"/>
      <c r="J628" s="79"/>
      <c r="K628" s="66"/>
      <c r="L628" s="68">
        <f>SUMIF(CD52:CD619, 2, AO52:AO619)</f>
        <v>702.24</v>
      </c>
    </row>
    <row r="629" spans="1:12" ht="13.95" hidden="1" x14ac:dyDescent="0.25">
      <c r="A629" s="79"/>
      <c r="B629" s="82"/>
      <c r="C629" s="88" t="s">
        <v>686</v>
      </c>
      <c r="D629" s="83"/>
      <c r="E629" s="83"/>
      <c r="F629" s="83"/>
      <c r="G629" s="83"/>
      <c r="H629" s="83"/>
      <c r="I629" s="68"/>
      <c r="J629" s="79"/>
      <c r="K629" s="66"/>
      <c r="L629" s="68"/>
    </row>
    <row r="630" spans="1:12" ht="13.95" x14ac:dyDescent="0.25">
      <c r="A630" s="79"/>
      <c r="B630" s="82"/>
      <c r="C630" s="83" t="s">
        <v>706</v>
      </c>
      <c r="D630" s="83"/>
      <c r="E630" s="83"/>
      <c r="F630" s="83"/>
      <c r="G630" s="83"/>
      <c r="H630" s="83"/>
      <c r="I630" s="68"/>
      <c r="J630" s="79"/>
      <c r="K630" s="66"/>
      <c r="L630" s="68">
        <f>SUMIF(CD52:CD619, 2, AT52:AT619)</f>
        <v>279.14999999999998</v>
      </c>
    </row>
    <row r="631" spans="1:12" ht="13.95" hidden="1" x14ac:dyDescent="0.25">
      <c r="A631" s="79"/>
      <c r="B631" s="82"/>
      <c r="C631" s="83" t="s">
        <v>687</v>
      </c>
      <c r="D631" s="83"/>
      <c r="E631" s="83"/>
      <c r="F631" s="83"/>
      <c r="G631" s="83"/>
      <c r="H631" s="83"/>
      <c r="I631" s="68"/>
      <c r="J631" s="79"/>
      <c r="K631" s="66"/>
      <c r="L631" s="68">
        <f>SUMIF(CD52:CD619, 2, AV52:AV619)</f>
        <v>0</v>
      </c>
    </row>
    <row r="632" spans="1:12" ht="13.95" x14ac:dyDescent="0.25">
      <c r="A632" s="79"/>
      <c r="B632" s="82"/>
      <c r="C632" s="83" t="s">
        <v>688</v>
      </c>
      <c r="D632" s="83"/>
      <c r="E632" s="83"/>
      <c r="F632" s="83"/>
      <c r="G632" s="83"/>
      <c r="H632" s="83"/>
      <c r="I632" s="68"/>
      <c r="J632" s="79"/>
      <c r="K632" s="66"/>
      <c r="L632" s="68">
        <f>L634+L635</f>
        <v>3408.3000000000011</v>
      </c>
    </row>
    <row r="633" spans="1:12" ht="13.95" x14ac:dyDescent="0.25">
      <c r="A633" s="79"/>
      <c r="B633" s="82"/>
      <c r="C633" s="88" t="s">
        <v>685</v>
      </c>
      <c r="D633" s="83"/>
      <c r="E633" s="83"/>
      <c r="F633" s="83"/>
      <c r="G633" s="83"/>
      <c r="H633" s="83"/>
      <c r="I633" s="68"/>
      <c r="J633" s="79"/>
      <c r="K633" s="66"/>
      <c r="L633" s="68"/>
    </row>
    <row r="634" spans="1:12" ht="13.95" x14ac:dyDescent="0.25">
      <c r="A634" s="79"/>
      <c r="B634" s="82"/>
      <c r="C634" s="83" t="s">
        <v>689</v>
      </c>
      <c r="D634" s="83"/>
      <c r="E634" s="83"/>
      <c r="F634" s="83"/>
      <c r="G634" s="83"/>
      <c r="H634" s="83"/>
      <c r="I634" s="68"/>
      <c r="J634" s="79"/>
      <c r="K634" s="66"/>
      <c r="L634" s="68">
        <f>SUMIF(CD52:CD619, 2, AW52:AW619)-SUMIF(CD52:CD619, 2, BK52:BK619)</f>
        <v>3408.3000000000011</v>
      </c>
    </row>
    <row r="635" spans="1:12" ht="13.95" hidden="1" x14ac:dyDescent="0.25">
      <c r="A635" s="79"/>
      <c r="B635" s="82"/>
      <c r="C635" s="83" t="s">
        <v>690</v>
      </c>
      <c r="D635" s="83"/>
      <c r="E635" s="83"/>
      <c r="F635" s="83"/>
      <c r="G635" s="83"/>
      <c r="H635" s="83"/>
      <c r="I635" s="68"/>
      <c r="J635" s="79"/>
      <c r="K635" s="66"/>
      <c r="L635" s="68">
        <f>SUMIF(CD52:CD619, 2, BC52:BC619)</f>
        <v>0</v>
      </c>
    </row>
    <row r="636" spans="1:12" ht="13.95" hidden="1" x14ac:dyDescent="0.25">
      <c r="A636" s="79"/>
      <c r="B636" s="82"/>
      <c r="C636" s="83" t="s">
        <v>691</v>
      </c>
      <c r="D636" s="83"/>
      <c r="E636" s="83"/>
      <c r="F636" s="83"/>
      <c r="G636" s="83"/>
      <c r="H636" s="83"/>
      <c r="I636" s="68"/>
      <c r="J636" s="79"/>
      <c r="K636" s="66"/>
      <c r="L636" s="68">
        <f>SUMIF(CD52:CD619, 2, BB52:BB619)</f>
        <v>0</v>
      </c>
    </row>
    <row r="637" spans="1:12" ht="13.95" x14ac:dyDescent="0.25">
      <c r="A637" s="79"/>
      <c r="B637" s="82"/>
      <c r="C637" s="83" t="s">
        <v>749</v>
      </c>
      <c r="D637" s="83"/>
      <c r="E637" s="83"/>
      <c r="F637" s="83"/>
      <c r="G637" s="83"/>
      <c r="H637" s="83"/>
      <c r="I637" s="68"/>
      <c r="J637" s="79"/>
      <c r="K637" s="66"/>
      <c r="L637" s="68">
        <f>SUMIF(CD52:CD619, 2, AR52:AR619)+SUMIF(CD52:CD619, 2, AT52:AT619)+SUMIF(CD52:CD619, 2, AV52:AV619)</f>
        <v>48792.21</v>
      </c>
    </row>
    <row r="638" spans="1:12" ht="13.95" x14ac:dyDescent="0.25">
      <c r="A638" s="79"/>
      <c r="B638" s="82"/>
      <c r="C638" s="83" t="s">
        <v>750</v>
      </c>
      <c r="D638" s="83"/>
      <c r="E638" s="83"/>
      <c r="F638" s="83"/>
      <c r="G638" s="83"/>
      <c r="H638" s="83"/>
      <c r="I638" s="68"/>
      <c r="J638" s="79"/>
      <c r="K638" s="66"/>
      <c r="L638" s="68">
        <f>SUMIF(CD52:CD619, 2, AZ52:AZ619)</f>
        <v>47328.45</v>
      </c>
    </row>
    <row r="639" spans="1:12" ht="13.95" x14ac:dyDescent="0.25">
      <c r="A639" s="79"/>
      <c r="B639" s="82"/>
      <c r="C639" s="83" t="s">
        <v>751</v>
      </c>
      <c r="D639" s="83"/>
      <c r="E639" s="83"/>
      <c r="F639" s="83"/>
      <c r="G639" s="83"/>
      <c r="H639" s="83"/>
      <c r="I639" s="68"/>
      <c r="J639" s="79"/>
      <c r="K639" s="66"/>
      <c r="L639" s="68">
        <f>SUMIF(CD52:CD619, 2, BA52:BA619)</f>
        <v>24884.030000000002</v>
      </c>
    </row>
    <row r="640" spans="1:12" hidden="1" x14ac:dyDescent="0.25"/>
    <row r="641" spans="1:12" ht="13.95" hidden="1" x14ac:dyDescent="0.25">
      <c r="A641" s="84"/>
      <c r="B641" s="85"/>
      <c r="C641" s="86" t="s">
        <v>753</v>
      </c>
      <c r="D641" s="86"/>
      <c r="E641" s="86"/>
      <c r="F641" s="86"/>
      <c r="G641" s="86"/>
      <c r="H641" s="86"/>
      <c r="I641" s="71"/>
      <c r="J641" s="84"/>
      <c r="K641" s="87"/>
      <c r="L641" s="71">
        <f>L643+L644</f>
        <v>0</v>
      </c>
    </row>
    <row r="642" spans="1:12" ht="13.95" hidden="1" x14ac:dyDescent="0.25">
      <c r="A642" s="79"/>
      <c r="B642" s="82"/>
      <c r="C642" s="88" t="s">
        <v>682</v>
      </c>
      <c r="D642" s="83"/>
      <c r="E642" s="83"/>
      <c r="F642" s="83"/>
      <c r="G642" s="83"/>
      <c r="H642" s="83"/>
      <c r="I642" s="68"/>
      <c r="J642" s="79"/>
      <c r="K642" s="66"/>
      <c r="L642" s="68"/>
    </row>
    <row r="643" spans="1:12" ht="13.95" hidden="1" x14ac:dyDescent="0.25">
      <c r="A643" s="79"/>
      <c r="B643" s="82"/>
      <c r="C643" s="83" t="s">
        <v>696</v>
      </c>
      <c r="D643" s="83"/>
      <c r="E643" s="83"/>
      <c r="F643" s="83"/>
      <c r="G643" s="83"/>
      <c r="H643" s="83"/>
      <c r="I643" s="68"/>
      <c r="J643" s="79"/>
      <c r="K643" s="66"/>
      <c r="L643" s="68">
        <f>SUMIF(CD52:CD639, 3, BK52:BK639)</f>
        <v>0</v>
      </c>
    </row>
    <row r="644" spans="1:12" ht="13.95" hidden="1" x14ac:dyDescent="0.25">
      <c r="A644" s="79"/>
      <c r="B644" s="82"/>
      <c r="C644" s="83" t="s">
        <v>697</v>
      </c>
      <c r="D644" s="83"/>
      <c r="E644" s="83"/>
      <c r="F644" s="83"/>
      <c r="G644" s="83"/>
      <c r="H644" s="83"/>
      <c r="I644" s="68"/>
      <c r="J644" s="79"/>
      <c r="K644" s="66"/>
      <c r="L644" s="68">
        <f>SUMIF(CD52:CD639, 3, BD52:BD639)</f>
        <v>0</v>
      </c>
    </row>
    <row r="645" spans="1:12" hidden="1" x14ac:dyDescent="0.25"/>
    <row r="646" spans="1:12" ht="13.95" hidden="1" x14ac:dyDescent="0.25">
      <c r="A646" s="84"/>
      <c r="B646" s="85"/>
      <c r="C646" s="86" t="s">
        <v>754</v>
      </c>
      <c r="D646" s="86"/>
      <c r="E646" s="86"/>
      <c r="F646" s="86"/>
      <c r="G646" s="86"/>
      <c r="H646" s="86"/>
      <c r="I646" s="71"/>
      <c r="J646" s="84"/>
      <c r="K646" s="87"/>
      <c r="L646" s="71">
        <f>L652+L667+L668+L648+L649</f>
        <v>0</v>
      </c>
    </row>
    <row r="647" spans="1:12" ht="13.95" hidden="1" x14ac:dyDescent="0.25">
      <c r="A647" s="79"/>
      <c r="B647" s="82"/>
      <c r="C647" s="88" t="s">
        <v>682</v>
      </c>
      <c r="D647" s="83"/>
      <c r="E647" s="83"/>
      <c r="F647" s="83"/>
      <c r="G647" s="83"/>
      <c r="H647" s="83"/>
      <c r="I647" s="68"/>
      <c r="J647" s="79"/>
      <c r="K647" s="66"/>
      <c r="L647" s="68"/>
    </row>
    <row r="648" spans="1:12" ht="13.95" hidden="1" x14ac:dyDescent="0.25">
      <c r="A648" s="79"/>
      <c r="B648" s="82"/>
      <c r="C648" s="83" t="s">
        <v>755</v>
      </c>
      <c r="D648" s="83"/>
      <c r="E648" s="83"/>
      <c r="F648" s="83"/>
      <c r="G648" s="83"/>
      <c r="H648" s="83"/>
      <c r="I648" s="68"/>
      <c r="J648" s="79"/>
      <c r="K648" s="66"/>
      <c r="L648" s="68"/>
    </row>
    <row r="649" spans="1:12" ht="13.95" hidden="1" x14ac:dyDescent="0.25">
      <c r="A649" s="79"/>
      <c r="B649" s="82"/>
      <c r="C649" s="83" t="s">
        <v>756</v>
      </c>
      <c r="D649" s="83"/>
      <c r="E649" s="83"/>
      <c r="F649" s="83"/>
      <c r="G649" s="83"/>
      <c r="H649" s="83"/>
      <c r="I649" s="68"/>
      <c r="J649" s="79"/>
      <c r="K649" s="66"/>
      <c r="L649" s="68">
        <f>SUM(BO52:BO644)</f>
        <v>0</v>
      </c>
    </row>
    <row r="650" spans="1:12" ht="13.95" hidden="1" x14ac:dyDescent="0.25">
      <c r="A650" s="79"/>
      <c r="B650" s="82"/>
      <c r="C650" s="83" t="s">
        <v>757</v>
      </c>
      <c r="D650" s="83"/>
      <c r="E650" s="83"/>
      <c r="F650" s="83"/>
      <c r="G650" s="83"/>
      <c r="H650" s="83"/>
      <c r="I650" s="68"/>
      <c r="J650" s="79"/>
      <c r="K650" s="66"/>
      <c r="L650" s="68">
        <f>L652+L667+L668</f>
        <v>0</v>
      </c>
    </row>
    <row r="651" spans="1:12" ht="13.95" hidden="1" x14ac:dyDescent="0.25">
      <c r="A651" s="79"/>
      <c r="B651" s="82"/>
      <c r="C651" s="88" t="s">
        <v>682</v>
      </c>
      <c r="D651" s="83"/>
      <c r="E651" s="83"/>
      <c r="F651" s="83"/>
      <c r="G651" s="83"/>
      <c r="H651" s="83"/>
      <c r="I651" s="68"/>
      <c r="J651" s="79"/>
      <c r="K651" s="66"/>
      <c r="L651" s="68"/>
    </row>
    <row r="652" spans="1:12" ht="13.95" hidden="1" x14ac:dyDescent="0.25">
      <c r="A652" s="79"/>
      <c r="B652" s="82"/>
      <c r="C652" s="83" t="s">
        <v>747</v>
      </c>
      <c r="D652" s="83"/>
      <c r="E652" s="83"/>
      <c r="F652" s="83"/>
      <c r="G652" s="83"/>
      <c r="H652" s="83"/>
      <c r="I652" s="68"/>
      <c r="J652" s="79"/>
      <c r="K652" s="66"/>
      <c r="L652" s="68">
        <f>L654+L655+L661+L665</f>
        <v>0</v>
      </c>
    </row>
    <row r="653" spans="1:12" ht="13.95" hidden="1" x14ac:dyDescent="0.25">
      <c r="A653" s="79"/>
      <c r="B653" s="82"/>
      <c r="C653" s="88" t="s">
        <v>682</v>
      </c>
      <c r="D653" s="83"/>
      <c r="E653" s="83"/>
      <c r="F653" s="83"/>
      <c r="G653" s="83"/>
      <c r="H653" s="83"/>
      <c r="I653" s="68"/>
      <c r="J653" s="79"/>
      <c r="K653" s="66"/>
      <c r="L653" s="68"/>
    </row>
    <row r="654" spans="1:12" ht="13.95" hidden="1" x14ac:dyDescent="0.25">
      <c r="A654" s="79"/>
      <c r="B654" s="82"/>
      <c r="C654" s="83" t="s">
        <v>748</v>
      </c>
      <c r="D654" s="83"/>
      <c r="E654" s="83"/>
      <c r="F654" s="83"/>
      <c r="G654" s="83"/>
      <c r="H654" s="83"/>
      <c r="I654" s="68"/>
      <c r="J654" s="79"/>
      <c r="K654" s="66"/>
      <c r="L654" s="68">
        <f>SUMIF(CD52:CD644, 4, AR52:AR644)</f>
        <v>0</v>
      </c>
    </row>
    <row r="655" spans="1:12" ht="13.95" hidden="1" x14ac:dyDescent="0.25">
      <c r="A655" s="79"/>
      <c r="B655" s="82"/>
      <c r="C655" s="83" t="s">
        <v>684</v>
      </c>
      <c r="D655" s="83"/>
      <c r="E655" s="83"/>
      <c r="F655" s="83"/>
      <c r="G655" s="83"/>
      <c r="H655" s="83"/>
      <c r="I655" s="68"/>
      <c r="J655" s="79"/>
      <c r="K655" s="66"/>
      <c r="L655" s="68">
        <f>L657+L660+L659</f>
        <v>0</v>
      </c>
    </row>
    <row r="656" spans="1:12" ht="13.95" hidden="1" x14ac:dyDescent="0.25">
      <c r="A656" s="79"/>
      <c r="B656" s="82"/>
      <c r="C656" s="88" t="s">
        <v>685</v>
      </c>
      <c r="D656" s="83"/>
      <c r="E656" s="83"/>
      <c r="F656" s="83"/>
      <c r="G656" s="83"/>
      <c r="H656" s="83"/>
      <c r="I656" s="68"/>
      <c r="J656" s="79"/>
      <c r="K656" s="66"/>
      <c r="L656" s="68"/>
    </row>
    <row r="657" spans="1:12" ht="13.95" hidden="1" x14ac:dyDescent="0.25">
      <c r="A657" s="79"/>
      <c r="B657" s="82"/>
      <c r="C657" s="83" t="s">
        <v>684</v>
      </c>
      <c r="D657" s="83"/>
      <c r="E657" s="83"/>
      <c r="F657" s="83"/>
      <c r="G657" s="83"/>
      <c r="H657" s="83"/>
      <c r="I657" s="68"/>
      <c r="J657" s="79"/>
      <c r="K657" s="66"/>
      <c r="L657" s="68">
        <f>SUMIF(CD52:CD644, 4, AO52:AO644)</f>
        <v>0</v>
      </c>
    </row>
    <row r="658" spans="1:12" ht="13.95" hidden="1" x14ac:dyDescent="0.25">
      <c r="A658" s="79"/>
      <c r="B658" s="82"/>
      <c r="C658" s="88" t="s">
        <v>686</v>
      </c>
      <c r="D658" s="83"/>
      <c r="E658" s="83"/>
      <c r="F658" s="83"/>
      <c r="G658" s="83"/>
      <c r="H658" s="83"/>
      <c r="I658" s="68"/>
      <c r="J658" s="79"/>
      <c r="K658" s="66"/>
      <c r="L658" s="68"/>
    </row>
    <row r="659" spans="1:12" ht="13.95" hidden="1" x14ac:dyDescent="0.25">
      <c r="A659" s="79"/>
      <c r="B659" s="82"/>
      <c r="C659" s="83" t="s">
        <v>706</v>
      </c>
      <c r="D659" s="83"/>
      <c r="E659" s="83"/>
      <c r="F659" s="83"/>
      <c r="G659" s="83"/>
      <c r="H659" s="83"/>
      <c r="I659" s="68"/>
      <c r="J659" s="79"/>
      <c r="K659" s="66"/>
      <c r="L659" s="68">
        <f>SUMIF(CD52:CD644, 4, AT52:AT644)</f>
        <v>0</v>
      </c>
    </row>
    <row r="660" spans="1:12" ht="13.95" hidden="1" x14ac:dyDescent="0.25">
      <c r="A660" s="79"/>
      <c r="B660" s="82"/>
      <c r="C660" s="83" t="s">
        <v>687</v>
      </c>
      <c r="D660" s="83"/>
      <c r="E660" s="83"/>
      <c r="F660" s="83"/>
      <c r="G660" s="83"/>
      <c r="H660" s="83"/>
      <c r="I660" s="68"/>
      <c r="J660" s="79"/>
      <c r="K660" s="66"/>
      <c r="L660" s="68">
        <f>SUMIF(CD52:CD644, 4, AV52:AV644)</f>
        <v>0</v>
      </c>
    </row>
    <row r="661" spans="1:12" ht="13.95" hidden="1" x14ac:dyDescent="0.25">
      <c r="A661" s="79"/>
      <c r="B661" s="82"/>
      <c r="C661" s="83" t="s">
        <v>688</v>
      </c>
      <c r="D661" s="83"/>
      <c r="E661" s="83"/>
      <c r="F661" s="83"/>
      <c r="G661" s="83"/>
      <c r="H661" s="83"/>
      <c r="I661" s="68"/>
      <c r="J661" s="79"/>
      <c r="K661" s="66"/>
      <c r="L661" s="68">
        <f>L663+L664</f>
        <v>0</v>
      </c>
    </row>
    <row r="662" spans="1:12" ht="13.95" hidden="1" x14ac:dyDescent="0.25">
      <c r="A662" s="79"/>
      <c r="B662" s="82"/>
      <c r="C662" s="88" t="s">
        <v>685</v>
      </c>
      <c r="D662" s="83"/>
      <c r="E662" s="83"/>
      <c r="F662" s="83"/>
      <c r="G662" s="83"/>
      <c r="H662" s="83"/>
      <c r="I662" s="68"/>
      <c r="J662" s="79"/>
      <c r="K662" s="66"/>
      <c r="L662" s="68"/>
    </row>
    <row r="663" spans="1:12" ht="13.95" hidden="1" x14ac:dyDescent="0.25">
      <c r="A663" s="79"/>
      <c r="B663" s="82"/>
      <c r="C663" s="83" t="s">
        <v>689</v>
      </c>
      <c r="D663" s="83"/>
      <c r="E663" s="83"/>
      <c r="F663" s="83"/>
      <c r="G663" s="83"/>
      <c r="H663" s="83"/>
      <c r="I663" s="68"/>
      <c r="J663" s="79"/>
      <c r="K663" s="66"/>
      <c r="L663" s="68">
        <f>SUMIF(CD52:CD644, 4, AW52:AW644)-SUMIF(CD52:CD644, 4, BK52:BK644)</f>
        <v>0</v>
      </c>
    </row>
    <row r="664" spans="1:12" ht="13.95" hidden="1" x14ac:dyDescent="0.25">
      <c r="A664" s="79"/>
      <c r="B664" s="82"/>
      <c r="C664" s="83" t="s">
        <v>690</v>
      </c>
      <c r="D664" s="83"/>
      <c r="E664" s="83"/>
      <c r="F664" s="83"/>
      <c r="G664" s="83"/>
      <c r="H664" s="83"/>
      <c r="I664" s="68"/>
      <c r="J664" s="79"/>
      <c r="K664" s="66"/>
      <c r="L664" s="68">
        <f>SUMIF(CD52:CD644, 4, BC52:BC644)</f>
        <v>0</v>
      </c>
    </row>
    <row r="665" spans="1:12" ht="13.95" hidden="1" x14ac:dyDescent="0.25">
      <c r="A665" s="79"/>
      <c r="B665" s="82"/>
      <c r="C665" s="83" t="s">
        <v>691</v>
      </c>
      <c r="D665" s="83"/>
      <c r="E665" s="83"/>
      <c r="F665" s="83"/>
      <c r="G665" s="83"/>
      <c r="H665" s="83"/>
      <c r="I665" s="68"/>
      <c r="J665" s="79"/>
      <c r="K665" s="66"/>
      <c r="L665" s="68">
        <f>SUMIF(CD52:CD644, 4, BB52:BB644)</f>
        <v>0</v>
      </c>
    </row>
    <row r="666" spans="1:12" ht="13.95" hidden="1" x14ac:dyDescent="0.25">
      <c r="A666" s="79"/>
      <c r="B666" s="82"/>
      <c r="C666" s="83" t="s">
        <v>749</v>
      </c>
      <c r="D666" s="83"/>
      <c r="E666" s="83"/>
      <c r="F666" s="83"/>
      <c r="G666" s="83"/>
      <c r="H666" s="83"/>
      <c r="I666" s="68"/>
      <c r="J666" s="79"/>
      <c r="K666" s="66"/>
      <c r="L666" s="68">
        <f>SUMIF(CD52:CD644, 4, AR52:AR644)+SUMIF(CD52:CD644, 4, AT52:AT644)+SUMIF(CD52:CD644, 4, AV52:AV644)</f>
        <v>0</v>
      </c>
    </row>
    <row r="667" spans="1:12" ht="13.95" hidden="1" x14ac:dyDescent="0.25">
      <c r="A667" s="79"/>
      <c r="B667" s="82"/>
      <c r="C667" s="83" t="s">
        <v>750</v>
      </c>
      <c r="D667" s="83"/>
      <c r="E667" s="83"/>
      <c r="F667" s="83"/>
      <c r="G667" s="83"/>
      <c r="H667" s="83"/>
      <c r="I667" s="68"/>
      <c r="J667" s="79"/>
      <c r="K667" s="66"/>
      <c r="L667" s="68">
        <f>SUMIF(CD52:CD644, 4, AZ52:AZ644)</f>
        <v>0</v>
      </c>
    </row>
    <row r="668" spans="1:12" ht="13.95" hidden="1" x14ac:dyDescent="0.25">
      <c r="A668" s="79"/>
      <c r="B668" s="82"/>
      <c r="C668" s="83" t="s">
        <v>751</v>
      </c>
      <c r="D668" s="83"/>
      <c r="E668" s="83"/>
      <c r="F668" s="83"/>
      <c r="G668" s="83"/>
      <c r="H668" s="83"/>
      <c r="I668" s="68"/>
      <c r="J668" s="79"/>
      <c r="K668" s="66"/>
      <c r="L668" s="68">
        <f>SUMIF(CD52:CD644, 4, BA52:BA644)</f>
        <v>0</v>
      </c>
    </row>
    <row r="670" spans="1:12" ht="13.95" x14ac:dyDescent="0.25">
      <c r="A670" s="84"/>
      <c r="B670" s="85"/>
      <c r="C670" s="86" t="s">
        <v>758</v>
      </c>
      <c r="D670" s="86"/>
      <c r="E670" s="86"/>
      <c r="F670" s="86"/>
      <c r="G670" s="86"/>
      <c r="H670" s="86"/>
      <c r="I670" s="71"/>
      <c r="J670" s="84"/>
      <c r="K670" s="87"/>
      <c r="L670" s="71">
        <f>L601+L621+L641+L646</f>
        <v>633416.9</v>
      </c>
    </row>
    <row r="671" spans="1:12" ht="13.95" x14ac:dyDescent="0.25">
      <c r="A671" s="79"/>
      <c r="B671" s="82"/>
      <c r="C671" s="88" t="s">
        <v>682</v>
      </c>
      <c r="D671" s="83"/>
      <c r="E671" s="83"/>
      <c r="F671" s="83"/>
      <c r="G671" s="83"/>
      <c r="H671" s="83"/>
      <c r="I671" s="68"/>
      <c r="J671" s="79"/>
      <c r="K671" s="66"/>
      <c r="L671" s="68"/>
    </row>
    <row r="672" spans="1:12" ht="13.95" x14ac:dyDescent="0.25">
      <c r="A672" s="79"/>
      <c r="B672" s="82"/>
      <c r="C672" s="83" t="s">
        <v>747</v>
      </c>
      <c r="D672" s="83"/>
      <c r="E672" s="83"/>
      <c r="F672" s="83"/>
      <c r="G672" s="83"/>
      <c r="H672" s="83"/>
      <c r="I672" s="68"/>
      <c r="J672" s="79"/>
      <c r="K672" s="66"/>
      <c r="L672" s="68">
        <f>L674+L675+L681+L685</f>
        <v>501398.12</v>
      </c>
    </row>
    <row r="673" spans="1:12" ht="13.95" x14ac:dyDescent="0.25">
      <c r="A673" s="79"/>
      <c r="B673" s="82"/>
      <c r="C673" s="88" t="s">
        <v>682</v>
      </c>
      <c r="D673" s="83"/>
      <c r="E673" s="83"/>
      <c r="F673" s="83"/>
      <c r="G673" s="83"/>
      <c r="H673" s="83"/>
      <c r="I673" s="68"/>
      <c r="J673" s="79"/>
      <c r="K673" s="66"/>
      <c r="L673" s="68"/>
    </row>
    <row r="674" spans="1:12" ht="13.95" x14ac:dyDescent="0.25">
      <c r="A674" s="79"/>
      <c r="B674" s="82"/>
      <c r="C674" s="83" t="s">
        <v>748</v>
      </c>
      <c r="D674" s="83"/>
      <c r="E674" s="83"/>
      <c r="F674" s="83"/>
      <c r="G674" s="83"/>
      <c r="H674" s="83"/>
      <c r="I674" s="68"/>
      <c r="J674" s="79"/>
      <c r="K674" s="66"/>
      <c r="L674" s="68">
        <f>SUM(AR52:AR668)</f>
        <v>82281.950000000012</v>
      </c>
    </row>
    <row r="675" spans="1:12" ht="13.95" hidden="1" x14ac:dyDescent="0.25">
      <c r="A675" s="79"/>
      <c r="B675" s="82"/>
      <c r="C675" s="83" t="s">
        <v>684</v>
      </c>
      <c r="D675" s="83"/>
      <c r="E675" s="83"/>
      <c r="F675" s="83"/>
      <c r="G675" s="83"/>
      <c r="H675" s="83"/>
      <c r="I675" s="68"/>
      <c r="J675" s="79"/>
      <c r="K675" s="66"/>
      <c r="L675" s="68">
        <f>L677+L680+L679</f>
        <v>10315.109999999999</v>
      </c>
    </row>
    <row r="676" spans="1:12" ht="13.95" hidden="1" x14ac:dyDescent="0.25">
      <c r="A676" s="79"/>
      <c r="B676" s="82"/>
      <c r="C676" s="88" t="s">
        <v>685</v>
      </c>
      <c r="D676" s="83"/>
      <c r="E676" s="83"/>
      <c r="F676" s="83"/>
      <c r="G676" s="83"/>
      <c r="H676" s="83"/>
      <c r="I676" s="68"/>
      <c r="J676" s="79"/>
      <c r="K676" s="66"/>
      <c r="L676" s="68"/>
    </row>
    <row r="677" spans="1:12" ht="13.95" x14ac:dyDescent="0.25">
      <c r="A677" s="79"/>
      <c r="B677" s="82"/>
      <c r="C677" s="83" t="s">
        <v>684</v>
      </c>
      <c r="D677" s="83"/>
      <c r="E677" s="83"/>
      <c r="F677" s="83"/>
      <c r="G677" s="83"/>
      <c r="H677" s="83"/>
      <c r="I677" s="68"/>
      <c r="J677" s="79"/>
      <c r="K677" s="66"/>
      <c r="L677" s="68">
        <f>SUM(AO52:AO668)</f>
        <v>7059.9399999999987</v>
      </c>
    </row>
    <row r="678" spans="1:12" ht="13.95" hidden="1" x14ac:dyDescent="0.25">
      <c r="A678" s="79"/>
      <c r="B678" s="82"/>
      <c r="C678" s="88" t="s">
        <v>686</v>
      </c>
      <c r="D678" s="83"/>
      <c r="E678" s="83"/>
      <c r="F678" s="83"/>
      <c r="G678" s="83"/>
      <c r="H678" s="83"/>
      <c r="I678" s="68"/>
      <c r="J678" s="79"/>
      <c r="K678" s="66"/>
      <c r="L678" s="68"/>
    </row>
    <row r="679" spans="1:12" ht="13.95" x14ac:dyDescent="0.25">
      <c r="A679" s="79"/>
      <c r="B679" s="82"/>
      <c r="C679" s="83" t="s">
        <v>706</v>
      </c>
      <c r="D679" s="83"/>
      <c r="E679" s="83"/>
      <c r="F679" s="83"/>
      <c r="G679" s="83"/>
      <c r="H679" s="83"/>
      <c r="I679" s="68"/>
      <c r="J679" s="79"/>
      <c r="K679" s="66"/>
      <c r="L679" s="68">
        <f>SUM(AT52:AT668)</f>
        <v>3255.17</v>
      </c>
    </row>
    <row r="680" spans="1:12" ht="13.95" hidden="1" x14ac:dyDescent="0.25">
      <c r="A680" s="79"/>
      <c r="B680" s="82"/>
      <c r="C680" s="83" t="s">
        <v>687</v>
      </c>
      <c r="D680" s="83"/>
      <c r="E680" s="83"/>
      <c r="F680" s="83"/>
      <c r="G680" s="83"/>
      <c r="H680" s="83"/>
      <c r="I680" s="68"/>
      <c r="J680" s="79"/>
      <c r="K680" s="66"/>
      <c r="L680" s="68">
        <f>SUM(AV52:AV668)</f>
        <v>0</v>
      </c>
    </row>
    <row r="681" spans="1:12" ht="13.95" x14ac:dyDescent="0.25">
      <c r="A681" s="79"/>
      <c r="B681" s="82"/>
      <c r="C681" s="83" t="s">
        <v>688</v>
      </c>
      <c r="D681" s="83"/>
      <c r="E681" s="83"/>
      <c r="F681" s="83"/>
      <c r="G681" s="83"/>
      <c r="H681" s="83"/>
      <c r="I681" s="68"/>
      <c r="J681" s="79"/>
      <c r="K681" s="66"/>
      <c r="L681" s="68">
        <f>L683+L684</f>
        <v>400446.86</v>
      </c>
    </row>
    <row r="682" spans="1:12" ht="13.95" x14ac:dyDescent="0.25">
      <c r="A682" s="79"/>
      <c r="B682" s="82"/>
      <c r="C682" s="88" t="s">
        <v>685</v>
      </c>
      <c r="D682" s="83"/>
      <c r="E682" s="83"/>
      <c r="F682" s="83"/>
      <c r="G682" s="83"/>
      <c r="H682" s="83"/>
      <c r="I682" s="68"/>
      <c r="J682" s="79"/>
      <c r="K682" s="66"/>
      <c r="L682" s="68"/>
    </row>
    <row r="683" spans="1:12" ht="13.95" x14ac:dyDescent="0.25">
      <c r="A683" s="79"/>
      <c r="B683" s="82"/>
      <c r="C683" s="83" t="s">
        <v>689</v>
      </c>
      <c r="D683" s="83"/>
      <c r="E683" s="83"/>
      <c r="F683" s="83"/>
      <c r="G683" s="83"/>
      <c r="H683" s="83"/>
      <c r="I683" s="68"/>
      <c r="J683" s="79"/>
      <c r="K683" s="66"/>
      <c r="L683" s="68">
        <f>SUM(AW52:AW668)-SUM(BK52:BK668)</f>
        <v>400446.86</v>
      </c>
    </row>
    <row r="684" spans="1:12" ht="13.95" hidden="1" x14ac:dyDescent="0.25">
      <c r="A684" s="79"/>
      <c r="B684" s="82"/>
      <c r="C684" s="83" t="s">
        <v>690</v>
      </c>
      <c r="D684" s="83"/>
      <c r="E684" s="83"/>
      <c r="F684" s="83"/>
      <c r="G684" s="83"/>
      <c r="H684" s="83"/>
      <c r="I684" s="68"/>
      <c r="J684" s="79"/>
      <c r="K684" s="66"/>
      <c r="L684" s="68">
        <f>SUM(BC52:BC668)</f>
        <v>0</v>
      </c>
    </row>
    <row r="685" spans="1:12" ht="13.95" x14ac:dyDescent="0.25">
      <c r="A685" s="79"/>
      <c r="B685" s="82"/>
      <c r="C685" s="83" t="s">
        <v>691</v>
      </c>
      <c r="D685" s="83"/>
      <c r="E685" s="83"/>
      <c r="F685" s="83"/>
      <c r="G685" s="83"/>
      <c r="H685" s="83"/>
      <c r="I685" s="68"/>
      <c r="J685" s="79"/>
      <c r="K685" s="66"/>
      <c r="L685" s="68">
        <f>SUM(BB52:BB668)</f>
        <v>8354.2000000000007</v>
      </c>
    </row>
    <row r="686" spans="1:12" ht="13.95" x14ac:dyDescent="0.25">
      <c r="A686" s="79"/>
      <c r="B686" s="82"/>
      <c r="C686" s="83" t="s">
        <v>692</v>
      </c>
      <c r="D686" s="83"/>
      <c r="E686" s="83"/>
      <c r="F686" s="83"/>
      <c r="G686" s="83"/>
      <c r="H686" s="83"/>
      <c r="I686" s="68"/>
      <c r="J686" s="79"/>
      <c r="K686" s="66"/>
      <c r="L686" s="68">
        <f>SUM(AR52:AR668)+SUM(AT52:AT668)+SUM(AV52:AV668)</f>
        <v>85537.12000000001</v>
      </c>
    </row>
    <row r="687" spans="1:12" ht="13.95" x14ac:dyDescent="0.25">
      <c r="A687" s="79"/>
      <c r="B687" s="82"/>
      <c r="C687" s="83" t="s">
        <v>693</v>
      </c>
      <c r="D687" s="83"/>
      <c r="E687" s="83"/>
      <c r="F687" s="83"/>
      <c r="G687" s="83"/>
      <c r="H687" s="83"/>
      <c r="I687" s="68"/>
      <c r="J687" s="79"/>
      <c r="K687" s="66"/>
      <c r="L687" s="68">
        <f>SUM(AZ52:AZ668)</f>
        <v>84345.260000000009</v>
      </c>
    </row>
    <row r="688" spans="1:12" ht="13.95" x14ac:dyDescent="0.25">
      <c r="A688" s="79"/>
      <c r="B688" s="82"/>
      <c r="C688" s="83" t="s">
        <v>694</v>
      </c>
      <c r="D688" s="83"/>
      <c r="E688" s="83"/>
      <c r="F688" s="83"/>
      <c r="G688" s="83"/>
      <c r="H688" s="83"/>
      <c r="I688" s="68"/>
      <c r="J688" s="79"/>
      <c r="K688" s="66"/>
      <c r="L688" s="68">
        <f>SUM(BA52:BA668)</f>
        <v>47673.520000000004</v>
      </c>
    </row>
    <row r="689" spans="1:12" ht="13.95" hidden="1" x14ac:dyDescent="0.25">
      <c r="A689" s="79"/>
      <c r="B689" s="82"/>
      <c r="C689" s="83" t="s">
        <v>759</v>
      </c>
      <c r="D689" s="83"/>
      <c r="E689" s="83"/>
      <c r="F689" s="83"/>
      <c r="G689" s="83"/>
      <c r="H689" s="83"/>
      <c r="I689" s="68"/>
      <c r="J689" s="79"/>
      <c r="K689" s="66"/>
      <c r="L689" s="68">
        <f>L691+L692</f>
        <v>0</v>
      </c>
    </row>
    <row r="690" spans="1:12" ht="13.95" hidden="1" x14ac:dyDescent="0.25">
      <c r="A690" s="79"/>
      <c r="B690" s="82"/>
      <c r="C690" s="88" t="s">
        <v>682</v>
      </c>
      <c r="D690" s="83"/>
      <c r="E690" s="83"/>
      <c r="F690" s="83"/>
      <c r="G690" s="83"/>
      <c r="H690" s="83"/>
      <c r="I690" s="68"/>
      <c r="J690" s="79"/>
      <c r="K690" s="66"/>
      <c r="L690" s="68"/>
    </row>
    <row r="691" spans="1:12" ht="13.95" hidden="1" x14ac:dyDescent="0.25">
      <c r="A691" s="79"/>
      <c r="B691" s="82"/>
      <c r="C691" s="83" t="s">
        <v>696</v>
      </c>
      <c r="D691" s="83"/>
      <c r="E691" s="83"/>
      <c r="F691" s="83"/>
      <c r="G691" s="83"/>
      <c r="H691" s="83"/>
      <c r="I691" s="68"/>
      <c r="J691" s="79"/>
      <c r="K691" s="66"/>
      <c r="L691" s="68">
        <f>SUM(BK52:BK668)</f>
        <v>0</v>
      </c>
    </row>
    <row r="692" spans="1:12" ht="13.95" hidden="1" x14ac:dyDescent="0.25">
      <c r="A692" s="79"/>
      <c r="B692" s="82"/>
      <c r="C692" s="83" t="s">
        <v>697</v>
      </c>
      <c r="D692" s="83"/>
      <c r="E692" s="83"/>
      <c r="F692" s="83"/>
      <c r="G692" s="83"/>
      <c r="H692" s="83"/>
      <c r="I692" s="68"/>
      <c r="J692" s="79"/>
      <c r="K692" s="66"/>
      <c r="L692" s="68">
        <f>SUM(BD52:BD668)</f>
        <v>0</v>
      </c>
    </row>
    <row r="693" spans="1:12" ht="13.95" hidden="1" x14ac:dyDescent="0.25">
      <c r="A693" s="79"/>
      <c r="B693" s="82"/>
      <c r="C693" s="83" t="s">
        <v>760</v>
      </c>
      <c r="D693" s="83"/>
      <c r="E693" s="83"/>
      <c r="F693" s="83"/>
      <c r="G693" s="83"/>
      <c r="H693" s="83"/>
      <c r="I693" s="68"/>
      <c r="J693" s="79"/>
      <c r="K693" s="66"/>
      <c r="L693" s="68">
        <f>L646</f>
        <v>0</v>
      </c>
    </row>
    <row r="694" spans="1:12" ht="13.95" x14ac:dyDescent="0.25">
      <c r="A694" s="79"/>
      <c r="B694" s="82"/>
      <c r="C694" s="86" t="s">
        <v>701</v>
      </c>
      <c r="D694" s="83"/>
      <c r="E694" s="83"/>
      <c r="F694" s="83"/>
      <c r="G694" s="83"/>
      <c r="H694" s="83"/>
      <c r="I694" s="68"/>
      <c r="J694" s="79"/>
      <c r="K694" s="66"/>
      <c r="L694" s="68"/>
    </row>
    <row r="695" spans="1:12" ht="13.95" x14ac:dyDescent="0.25">
      <c r="A695" s="79"/>
      <c r="B695" s="82"/>
      <c r="C695" s="83" t="s">
        <v>702</v>
      </c>
      <c r="D695" s="83"/>
      <c r="E695" s="83"/>
      <c r="F695" s="83"/>
      <c r="G695" s="83"/>
      <c r="H695" s="83"/>
      <c r="I695" s="68"/>
      <c r="J695" s="79"/>
      <c r="K695" s="66"/>
      <c r="L695" s="68">
        <f>SUM(AX52:AX668)</f>
        <v>346687.6</v>
      </c>
    </row>
    <row r="696" spans="1:12" ht="13.95" hidden="1" x14ac:dyDescent="0.25">
      <c r="A696" s="79"/>
      <c r="B696" s="82"/>
      <c r="C696" s="83" t="s">
        <v>703</v>
      </c>
      <c r="D696" s="83"/>
      <c r="E696" s="83"/>
      <c r="F696" s="83"/>
      <c r="G696" s="83"/>
      <c r="H696" s="83"/>
      <c r="I696" s="68"/>
      <c r="J696" s="79"/>
      <c r="K696" s="66"/>
      <c r="L696" s="68">
        <f>SUM(AY52:AY668)</f>
        <v>0</v>
      </c>
    </row>
    <row r="697" spans="1:12" ht="13.95" x14ac:dyDescent="0.25">
      <c r="A697" s="79"/>
      <c r="B697" s="82"/>
      <c r="C697" s="83" t="s">
        <v>704</v>
      </c>
      <c r="D697" s="83"/>
      <c r="E697" s="83"/>
      <c r="F697" s="89"/>
      <c r="G697" s="70">
        <f>Source!F312</f>
        <v>174.38932700000001</v>
      </c>
      <c r="H697" s="79"/>
      <c r="I697" s="79"/>
      <c r="J697" s="79"/>
      <c r="K697" s="79"/>
      <c r="L697" s="79"/>
    </row>
    <row r="698" spans="1:12" ht="13.95" x14ac:dyDescent="0.25">
      <c r="A698" s="79"/>
      <c r="B698" s="82"/>
      <c r="C698" s="83" t="s">
        <v>705</v>
      </c>
      <c r="D698" s="83"/>
      <c r="E698" s="83"/>
      <c r="F698" s="89"/>
      <c r="G698" s="70">
        <f>Source!F313</f>
        <v>5.8236414999999999</v>
      </c>
      <c r="H698" s="79"/>
      <c r="I698" s="79"/>
      <c r="J698" s="79"/>
      <c r="K698" s="79"/>
      <c r="L698" s="79"/>
    </row>
    <row r="702" spans="1:12" ht="14.1" customHeight="1" x14ac:dyDescent="0.25">
      <c r="A702" s="106"/>
      <c r="B702" s="107" t="s">
        <v>761</v>
      </c>
      <c r="C702" s="109" t="str">
        <f>IF(Source!AC12&lt;&gt;"", Source!AC12," ")</f>
        <v>Главный специалист сметного отдела</v>
      </c>
      <c r="D702" s="39"/>
      <c r="E702" s="39"/>
      <c r="F702" s="39"/>
      <c r="G702" s="39"/>
      <c r="H702" s="108" t="str">
        <f>IF(Source!AB12&lt;&gt;"", Source!AB12," ")</f>
        <v>Каплина С.Г.</v>
      </c>
      <c r="I702" s="27"/>
      <c r="J702" s="27"/>
      <c r="K702" s="56"/>
      <c r="L702" s="56"/>
    </row>
    <row r="703" spans="1:12" ht="14.1" customHeight="1" x14ac:dyDescent="0.25">
      <c r="A703" s="106"/>
      <c r="B703" s="110"/>
      <c r="C703" s="111" t="s">
        <v>762</v>
      </c>
      <c r="D703" s="111"/>
      <c r="E703" s="111"/>
      <c r="F703" s="111"/>
      <c r="G703" s="111"/>
      <c r="H703" s="27"/>
      <c r="I703" s="27"/>
      <c r="J703" s="27"/>
      <c r="K703" s="56"/>
      <c r="L703" s="56"/>
    </row>
    <row r="704" spans="1:12" ht="14.1" customHeight="1" x14ac:dyDescent="0.25">
      <c r="A704" s="106"/>
      <c r="B704" s="110"/>
      <c r="C704" s="21"/>
      <c r="D704" s="21"/>
      <c r="E704" s="21"/>
      <c r="F704" s="21"/>
      <c r="G704" s="21"/>
      <c r="H704" s="27"/>
      <c r="I704" s="27"/>
      <c r="J704" s="27"/>
      <c r="K704" s="56"/>
      <c r="L704" s="56"/>
    </row>
    <row r="705" spans="1:12" ht="14.1" customHeight="1" x14ac:dyDescent="0.25">
      <c r="A705" s="106"/>
      <c r="B705" s="107" t="s">
        <v>763</v>
      </c>
      <c r="C705" s="109" t="str">
        <f>IF(Source!AE12&lt;&gt;"", Source!AE12," ")</f>
        <v xml:space="preserve"> </v>
      </c>
      <c r="D705" s="39"/>
      <c r="E705" s="39"/>
      <c r="F705" s="39"/>
      <c r="G705" s="39"/>
      <c r="H705" s="108" t="str">
        <f>IF(Source!AD12&lt;&gt;"", Source!AD12," ")</f>
        <v xml:space="preserve"> </v>
      </c>
      <c r="I705" s="27"/>
      <c r="J705" s="27"/>
      <c r="K705" s="56"/>
      <c r="L705" s="56"/>
    </row>
    <row r="706" spans="1:12" ht="14.1" customHeight="1" x14ac:dyDescent="0.25">
      <c r="A706" s="21"/>
      <c r="B706" s="21"/>
      <c r="C706" s="111" t="s">
        <v>762</v>
      </c>
      <c r="D706" s="111"/>
      <c r="E706" s="111"/>
      <c r="F706" s="111"/>
      <c r="G706" s="111"/>
      <c r="H706" s="27"/>
      <c r="I706" s="27"/>
      <c r="J706" s="27"/>
      <c r="K706" s="56"/>
      <c r="L706" s="56"/>
    </row>
  </sheetData>
  <mergeCells count="418">
    <mergeCell ref="C698:F698"/>
    <mergeCell ref="C703:G703"/>
    <mergeCell ref="C706:G706"/>
    <mergeCell ref="C692:H692"/>
    <mergeCell ref="C693:H693"/>
    <mergeCell ref="C694:H694"/>
    <mergeCell ref="C695:H695"/>
    <mergeCell ref="C696:H696"/>
    <mergeCell ref="C697:F697"/>
    <mergeCell ref="C686:H686"/>
    <mergeCell ref="C687:H687"/>
    <mergeCell ref="C688:H688"/>
    <mergeCell ref="C689:H689"/>
    <mergeCell ref="C690:H690"/>
    <mergeCell ref="C691:H691"/>
    <mergeCell ref="C680:H680"/>
    <mergeCell ref="C681:H681"/>
    <mergeCell ref="C682:H682"/>
    <mergeCell ref="C683:H683"/>
    <mergeCell ref="C684:H684"/>
    <mergeCell ref="C685:H685"/>
    <mergeCell ref="C674:H674"/>
    <mergeCell ref="C675:H675"/>
    <mergeCell ref="C676:H676"/>
    <mergeCell ref="C677:H677"/>
    <mergeCell ref="C678:H678"/>
    <mergeCell ref="C679:H679"/>
    <mergeCell ref="C667:H667"/>
    <mergeCell ref="C668:H668"/>
    <mergeCell ref="C670:H670"/>
    <mergeCell ref="C671:H671"/>
    <mergeCell ref="C672:H672"/>
    <mergeCell ref="C673:H673"/>
    <mergeCell ref="C661:H661"/>
    <mergeCell ref="C662:H662"/>
    <mergeCell ref="C663:H663"/>
    <mergeCell ref="C664:H664"/>
    <mergeCell ref="C665:H665"/>
    <mergeCell ref="C666:H666"/>
    <mergeCell ref="C655:H655"/>
    <mergeCell ref="C656:H656"/>
    <mergeCell ref="C657:H657"/>
    <mergeCell ref="C658:H658"/>
    <mergeCell ref="C659:H659"/>
    <mergeCell ref="C660:H660"/>
    <mergeCell ref="C649:H649"/>
    <mergeCell ref="C650:H650"/>
    <mergeCell ref="C651:H651"/>
    <mergeCell ref="C652:H652"/>
    <mergeCell ref="C653:H653"/>
    <mergeCell ref="C654:H654"/>
    <mergeCell ref="C642:H642"/>
    <mergeCell ref="C643:H643"/>
    <mergeCell ref="C644:H644"/>
    <mergeCell ref="C646:H646"/>
    <mergeCell ref="C647:H647"/>
    <mergeCell ref="C648:H648"/>
    <mergeCell ref="C635:H635"/>
    <mergeCell ref="C636:H636"/>
    <mergeCell ref="C637:H637"/>
    <mergeCell ref="C638:H638"/>
    <mergeCell ref="C639:H639"/>
    <mergeCell ref="C641:H641"/>
    <mergeCell ref="C629:H629"/>
    <mergeCell ref="C630:H630"/>
    <mergeCell ref="C631:H631"/>
    <mergeCell ref="C632:H632"/>
    <mergeCell ref="C633:H633"/>
    <mergeCell ref="C634:H634"/>
    <mergeCell ref="C623:H623"/>
    <mergeCell ref="C624:H624"/>
    <mergeCell ref="C625:H625"/>
    <mergeCell ref="C626:H626"/>
    <mergeCell ref="C627:H627"/>
    <mergeCell ref="C628:H628"/>
    <mergeCell ref="C616:H616"/>
    <mergeCell ref="C617:H617"/>
    <mergeCell ref="C618:H618"/>
    <mergeCell ref="C619:H619"/>
    <mergeCell ref="C621:H621"/>
    <mergeCell ref="C622:H622"/>
    <mergeCell ref="C610:H610"/>
    <mergeCell ref="C611:H611"/>
    <mergeCell ref="C612:H612"/>
    <mergeCell ref="C613:H613"/>
    <mergeCell ref="C614:H614"/>
    <mergeCell ref="C615:H615"/>
    <mergeCell ref="C604:H604"/>
    <mergeCell ref="C605:H605"/>
    <mergeCell ref="C606:H606"/>
    <mergeCell ref="C607:H607"/>
    <mergeCell ref="C608:H608"/>
    <mergeCell ref="C609:H609"/>
    <mergeCell ref="C595:F595"/>
    <mergeCell ref="C596:F596"/>
    <mergeCell ref="C599:H599"/>
    <mergeCell ref="C601:H601"/>
    <mergeCell ref="C602:H602"/>
    <mergeCell ref="C603:H603"/>
    <mergeCell ref="C589:H589"/>
    <mergeCell ref="C590:H590"/>
    <mergeCell ref="C591:H591"/>
    <mergeCell ref="C592:H592"/>
    <mergeCell ref="C593:H593"/>
    <mergeCell ref="C594:H594"/>
    <mergeCell ref="C583:H583"/>
    <mergeCell ref="C584:H584"/>
    <mergeCell ref="C585:H585"/>
    <mergeCell ref="C586:H586"/>
    <mergeCell ref="C587:H587"/>
    <mergeCell ref="C588:H588"/>
    <mergeCell ref="C577:H577"/>
    <mergeCell ref="C578:H578"/>
    <mergeCell ref="C579:H579"/>
    <mergeCell ref="C580:H580"/>
    <mergeCell ref="C581:H581"/>
    <mergeCell ref="C582:H582"/>
    <mergeCell ref="C571:H571"/>
    <mergeCell ref="C572:H572"/>
    <mergeCell ref="C573:H573"/>
    <mergeCell ref="C574:H574"/>
    <mergeCell ref="C575:H575"/>
    <mergeCell ref="C576:H576"/>
    <mergeCell ref="C566:H566"/>
    <mergeCell ref="I566:J566"/>
    <mergeCell ref="K566:L566"/>
    <mergeCell ref="C568:H568"/>
    <mergeCell ref="C569:H569"/>
    <mergeCell ref="C570:H570"/>
    <mergeCell ref="C557:F557"/>
    <mergeCell ref="C558:F558"/>
    <mergeCell ref="A561:L561"/>
    <mergeCell ref="C564:H564"/>
    <mergeCell ref="I564:J564"/>
    <mergeCell ref="K564:L564"/>
    <mergeCell ref="C551:H551"/>
    <mergeCell ref="C552:H552"/>
    <mergeCell ref="C553:H553"/>
    <mergeCell ref="C554:H554"/>
    <mergeCell ref="C555:H555"/>
    <mergeCell ref="C556:H556"/>
    <mergeCell ref="C545:H545"/>
    <mergeCell ref="C546:H546"/>
    <mergeCell ref="C547:H547"/>
    <mergeCell ref="C548:H548"/>
    <mergeCell ref="C549:H549"/>
    <mergeCell ref="C550:H550"/>
    <mergeCell ref="C539:H539"/>
    <mergeCell ref="C540:H540"/>
    <mergeCell ref="C541:H541"/>
    <mergeCell ref="C542:H542"/>
    <mergeCell ref="C543:H543"/>
    <mergeCell ref="C544:H544"/>
    <mergeCell ref="C533:H533"/>
    <mergeCell ref="C534:H534"/>
    <mergeCell ref="C535:H535"/>
    <mergeCell ref="C536:H536"/>
    <mergeCell ref="C537:H537"/>
    <mergeCell ref="C538:H538"/>
    <mergeCell ref="C528:H528"/>
    <mergeCell ref="I528:J528"/>
    <mergeCell ref="K528:L528"/>
    <mergeCell ref="C530:H530"/>
    <mergeCell ref="C531:H531"/>
    <mergeCell ref="C532:H532"/>
    <mergeCell ref="C510:H510"/>
    <mergeCell ref="I510:J510"/>
    <mergeCell ref="K510:L510"/>
    <mergeCell ref="C526:H526"/>
    <mergeCell ref="I526:J526"/>
    <mergeCell ref="K526:L526"/>
    <mergeCell ref="C498:H498"/>
    <mergeCell ref="I498:J498"/>
    <mergeCell ref="K498:L498"/>
    <mergeCell ref="C500:H500"/>
    <mergeCell ref="I500:J500"/>
    <mergeCell ref="K500:L500"/>
    <mergeCell ref="C487:H487"/>
    <mergeCell ref="I487:J487"/>
    <mergeCell ref="K487:L487"/>
    <mergeCell ref="C489:H489"/>
    <mergeCell ref="I489:J489"/>
    <mergeCell ref="K489:L489"/>
    <mergeCell ref="C471:H471"/>
    <mergeCell ref="I471:J471"/>
    <mergeCell ref="K471:L471"/>
    <mergeCell ref="C473:H473"/>
    <mergeCell ref="I473:J473"/>
    <mergeCell ref="K473:L473"/>
    <mergeCell ref="C451:H451"/>
    <mergeCell ref="I451:J451"/>
    <mergeCell ref="K451:L451"/>
    <mergeCell ref="C453:H453"/>
    <mergeCell ref="I453:J453"/>
    <mergeCell ref="K453:L453"/>
    <mergeCell ref="C431:H431"/>
    <mergeCell ref="I431:J431"/>
    <mergeCell ref="K431:L431"/>
    <mergeCell ref="C433:H433"/>
    <mergeCell ref="I433:J433"/>
    <mergeCell ref="K433:L433"/>
    <mergeCell ref="C396:H396"/>
    <mergeCell ref="I396:J396"/>
    <mergeCell ref="K396:L396"/>
    <mergeCell ref="C399:H399"/>
    <mergeCell ref="I399:J399"/>
    <mergeCell ref="K399:L399"/>
    <mergeCell ref="C357:H357"/>
    <mergeCell ref="I357:J357"/>
    <mergeCell ref="K357:L357"/>
    <mergeCell ref="C374:H374"/>
    <mergeCell ref="I374:J374"/>
    <mergeCell ref="K374:L374"/>
    <mergeCell ref="C327:F327"/>
    <mergeCell ref="C328:F328"/>
    <mergeCell ref="A331:L331"/>
    <mergeCell ref="C341:H341"/>
    <mergeCell ref="I341:J341"/>
    <mergeCell ref="K341:L341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8:H298"/>
    <mergeCell ref="I298:J298"/>
    <mergeCell ref="K298:L298"/>
    <mergeCell ref="C300:H300"/>
    <mergeCell ref="C301:H301"/>
    <mergeCell ref="C302:H302"/>
    <mergeCell ref="C290:F290"/>
    <mergeCell ref="C291:F291"/>
    <mergeCell ref="A294:L294"/>
    <mergeCell ref="C296:H296"/>
    <mergeCell ref="I296:J296"/>
    <mergeCell ref="K296:L296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1:H261"/>
    <mergeCell ref="I261:J261"/>
    <mergeCell ref="K261:L261"/>
    <mergeCell ref="C263:H263"/>
    <mergeCell ref="C264:H264"/>
    <mergeCell ref="C265:H265"/>
    <mergeCell ref="C235:H235"/>
    <mergeCell ref="I235:J235"/>
    <mergeCell ref="K235:L235"/>
    <mergeCell ref="C259:H259"/>
    <mergeCell ref="I259:J259"/>
    <mergeCell ref="K259:L259"/>
    <mergeCell ref="C206:H206"/>
    <mergeCell ref="C207:H207"/>
    <mergeCell ref="C208:H208"/>
    <mergeCell ref="C209:F209"/>
    <mergeCell ref="C210:F210"/>
    <mergeCell ref="A213:L213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8:H178"/>
    <mergeCell ref="I178:J178"/>
    <mergeCell ref="K178:L178"/>
    <mergeCell ref="C180:H180"/>
    <mergeCell ref="I180:J180"/>
    <mergeCell ref="K180:L180"/>
    <mergeCell ref="C160:F160"/>
    <mergeCell ref="C161:F161"/>
    <mergeCell ref="A164:L164"/>
    <mergeCell ref="C176:H176"/>
    <mergeCell ref="I176:J176"/>
    <mergeCell ref="K176:L176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1:H131"/>
    <mergeCell ref="I131:J131"/>
    <mergeCell ref="K131:L131"/>
    <mergeCell ref="C133:H133"/>
    <mergeCell ref="C134:H134"/>
    <mergeCell ref="C135:H135"/>
    <mergeCell ref="C109:H109"/>
    <mergeCell ref="I109:J109"/>
    <mergeCell ref="K109:L109"/>
    <mergeCell ref="C122:H122"/>
    <mergeCell ref="I122:J122"/>
    <mergeCell ref="K122:L122"/>
    <mergeCell ref="C84:H84"/>
    <mergeCell ref="I84:J84"/>
    <mergeCell ref="K84:L84"/>
    <mergeCell ref="C95:H95"/>
    <mergeCell ref="I95:J95"/>
    <mergeCell ref="K95:L95"/>
    <mergeCell ref="A53:L53"/>
    <mergeCell ref="C66:H66"/>
    <mergeCell ref="I66:J66"/>
    <mergeCell ref="K66:L66"/>
    <mergeCell ref="C75:H75"/>
    <mergeCell ref="I75:J75"/>
    <mergeCell ref="K75:L7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5799-2A9D-4524-A415-190A5597C9AA}">
  <sheetPr>
    <pageSetUpPr fitToPage="1"/>
  </sheetPr>
  <dimension ref="A1:CQ705"/>
  <sheetViews>
    <sheetView zoomScaleNormal="100" workbookViewId="0">
      <selection activeCell="A564" sqref="A564"/>
    </sheetView>
  </sheetViews>
  <sheetFormatPr defaultRowHeight="13.35" x14ac:dyDescent="0.25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94" width="0" hidden="1" customWidth="1"/>
    <col min="95" max="95" width="203.77734375" hidden="1" customWidth="1"/>
    <col min="96" max="101" width="0" hidden="1" customWidth="1"/>
  </cols>
  <sheetData>
    <row r="1" spans="1:92" x14ac:dyDescent="0.25">
      <c r="A1" s="8" t="str">
        <f>Source!B1</f>
        <v>Smeta.RU  (495) 974-1589</v>
      </c>
    </row>
    <row r="2" spans="1:92" ht="13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112" t="s">
        <v>764</v>
      </c>
      <c r="K2" s="112"/>
      <c r="L2" s="112"/>
      <c r="M2" s="112"/>
    </row>
    <row r="3" spans="1:92" ht="13.5" customHeight="1" x14ac:dyDescent="0.25">
      <c r="A3" s="32"/>
      <c r="B3" s="32"/>
      <c r="C3" s="32"/>
      <c r="D3" s="32"/>
      <c r="E3" s="32"/>
      <c r="F3" s="32"/>
      <c r="G3" s="32"/>
      <c r="H3" s="32"/>
      <c r="I3" s="112" t="s">
        <v>765</v>
      </c>
      <c r="J3" s="112"/>
      <c r="K3" s="112"/>
      <c r="L3" s="112"/>
      <c r="M3" s="112"/>
    </row>
    <row r="4" spans="1:92" ht="13.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112" t="s">
        <v>766</v>
      </c>
      <c r="K4" s="112"/>
      <c r="L4" s="112"/>
      <c r="M4" s="112"/>
    </row>
    <row r="5" spans="1:92" ht="13.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92" ht="14.1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113" t="s">
        <v>767</v>
      </c>
      <c r="L6" s="113"/>
      <c r="M6" s="113"/>
    </row>
    <row r="7" spans="1:92" ht="27.8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115" t="s">
        <v>768</v>
      </c>
      <c r="K7" s="118">
        <v>322005</v>
      </c>
      <c r="L7" s="119"/>
      <c r="M7" s="120"/>
    </row>
    <row r="8" spans="1:92" ht="13.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122"/>
      <c r="K8" s="123" t="str">
        <f>IF(Source!AT15 &lt;&gt; "", Source!AT15, "")</f>
        <v/>
      </c>
      <c r="L8" s="116"/>
      <c r="M8" s="117"/>
    </row>
    <row r="9" spans="1:92" ht="14.1" customHeight="1" x14ac:dyDescent="0.25">
      <c r="A9" s="125" t="s">
        <v>769</v>
      </c>
      <c r="B9" s="125"/>
      <c r="C9" s="126" t="str">
        <f>IF(Source!BA15 &lt;&gt; "", Source!BA15, IF(Source!AU15 &lt;&gt; "", Source!AU15, ""))</f>
        <v/>
      </c>
      <c r="D9" s="126"/>
      <c r="E9" s="126"/>
      <c r="F9" s="126"/>
      <c r="G9" s="126"/>
      <c r="H9" s="126"/>
      <c r="I9" s="126"/>
      <c r="J9" s="127" t="s">
        <v>770</v>
      </c>
      <c r="K9" s="128"/>
      <c r="L9" s="113"/>
      <c r="M9" s="124"/>
    </row>
    <row r="10" spans="1:92" ht="13.5" customHeight="1" x14ac:dyDescent="0.25">
      <c r="A10" s="32"/>
      <c r="B10" s="32"/>
      <c r="C10" s="129" t="s">
        <v>771</v>
      </c>
      <c r="D10" s="129"/>
      <c r="E10" s="129"/>
      <c r="F10" s="129"/>
      <c r="G10" s="129"/>
      <c r="H10" s="129"/>
      <c r="I10" s="129"/>
      <c r="J10" s="122"/>
      <c r="K10" s="123" t="str">
        <f>IF(Source!AK15 &lt;&gt; "", Source!AK15, "")</f>
        <v/>
      </c>
      <c r="L10" s="116"/>
      <c r="M10" s="117"/>
    </row>
    <row r="11" spans="1:92" ht="14.1" customHeight="1" x14ac:dyDescent="0.25">
      <c r="A11" s="125" t="s">
        <v>772</v>
      </c>
      <c r="B11" s="125"/>
      <c r="C11" s="126" t="str">
        <f>IF(Source!AX12&lt;&gt; "", Source!AX12, IF(Source!AJ12 &lt;&gt; "", Source!AJ12, ""))</f>
        <v/>
      </c>
      <c r="D11" s="126"/>
      <c r="E11" s="126"/>
      <c r="F11" s="126"/>
      <c r="G11" s="126"/>
      <c r="H11" s="126"/>
      <c r="I11" s="126"/>
      <c r="J11" s="127" t="s">
        <v>770</v>
      </c>
      <c r="K11" s="128"/>
      <c r="L11" s="113"/>
      <c r="M11" s="124"/>
    </row>
    <row r="12" spans="1:92" ht="13.5" customHeight="1" x14ac:dyDescent="0.25">
      <c r="A12" s="32"/>
      <c r="B12" s="32"/>
      <c r="C12" s="129" t="s">
        <v>771</v>
      </c>
      <c r="D12" s="129"/>
      <c r="E12" s="129"/>
      <c r="F12" s="129"/>
      <c r="G12" s="129"/>
      <c r="H12" s="129"/>
      <c r="I12" s="129"/>
      <c r="J12" s="122"/>
      <c r="K12" s="123" t="str">
        <f>IF(Source!AO15 &lt;&gt; "", Source!AO15, "")</f>
        <v/>
      </c>
      <c r="L12" s="116"/>
      <c r="M12" s="117"/>
    </row>
    <row r="13" spans="1:92" ht="14.1" customHeight="1" x14ac:dyDescent="0.25">
      <c r="A13" s="125" t="s">
        <v>773</v>
      </c>
      <c r="B13" s="125"/>
      <c r="C13" s="126" t="str">
        <f>IF(Source!AY12&lt;&gt; "", Source!AY12, IF(Source!AN12 &lt;&gt; "", Source!AN12, ""))</f>
        <v/>
      </c>
      <c r="D13" s="126"/>
      <c r="E13" s="126"/>
      <c r="F13" s="126"/>
      <c r="G13" s="126"/>
      <c r="H13" s="126"/>
      <c r="I13" s="126"/>
      <c r="J13" s="127" t="s">
        <v>770</v>
      </c>
      <c r="K13" s="128"/>
      <c r="L13" s="113"/>
      <c r="M13" s="124"/>
    </row>
    <row r="14" spans="1:92" ht="13.5" customHeight="1" x14ac:dyDescent="0.25">
      <c r="A14" s="32"/>
      <c r="B14" s="32"/>
      <c r="C14" s="129" t="s">
        <v>771</v>
      </c>
      <c r="D14" s="129"/>
      <c r="E14" s="129"/>
      <c r="F14" s="129"/>
      <c r="G14" s="129"/>
      <c r="H14" s="129"/>
      <c r="I14" s="129"/>
      <c r="J14" s="122"/>
      <c r="K14" s="123" t="str">
        <f>IF(Source!CO15 &lt;&gt; "", Source!CO15, "")</f>
        <v/>
      </c>
      <c r="L14" s="116"/>
      <c r="M14" s="117"/>
    </row>
    <row r="15" spans="1:92" ht="41.75" x14ac:dyDescent="0.25">
      <c r="A15" s="125" t="s">
        <v>774</v>
      </c>
      <c r="B15" s="125"/>
      <c r="C15" s="126" t="s">
        <v>612</v>
      </c>
      <c r="D15" s="126"/>
      <c r="E15" s="126"/>
      <c r="F15" s="126"/>
      <c r="G15" s="126"/>
      <c r="H15" s="126"/>
      <c r="I15" s="126"/>
      <c r="J15" s="130"/>
      <c r="K15" s="128"/>
      <c r="L15" s="113"/>
      <c r="M15" s="124"/>
      <c r="CN15" s="162" t="s">
        <v>612</v>
      </c>
    </row>
    <row r="16" spans="1:92" ht="13.5" customHeight="1" x14ac:dyDescent="0.25">
      <c r="A16" s="32"/>
      <c r="B16" s="32"/>
      <c r="C16" s="129" t="s">
        <v>775</v>
      </c>
      <c r="D16" s="129"/>
      <c r="E16" s="129"/>
      <c r="F16" s="129"/>
      <c r="G16" s="129"/>
      <c r="H16" s="129"/>
      <c r="I16" s="129"/>
      <c r="J16" s="122"/>
      <c r="K16" s="123" t="str">
        <f>IF(Source!CP15 &lt;&gt; "", Source!CP15, "")</f>
        <v/>
      </c>
      <c r="L16" s="116"/>
      <c r="M16" s="117"/>
    </row>
    <row r="17" spans="1:13" ht="14.1" customHeight="1" x14ac:dyDescent="0.25">
      <c r="A17" s="125" t="s">
        <v>776</v>
      </c>
      <c r="B17" s="125"/>
      <c r="C17" s="126" t="str">
        <f>IF(Source!G12&lt;&gt;"Новый объект", Source!G12, "")</f>
        <v>04. Строительство 2КЛ-10 кВ ( открыто в трубах)</v>
      </c>
      <c r="D17" s="126"/>
      <c r="E17" s="126"/>
      <c r="F17" s="126"/>
      <c r="G17" s="126"/>
      <c r="H17" s="126"/>
      <c r="I17" s="126"/>
      <c r="J17" s="130"/>
      <c r="K17" s="128"/>
      <c r="L17" s="113"/>
      <c r="M17" s="124"/>
    </row>
    <row r="18" spans="1:13" ht="13.5" customHeight="1" x14ac:dyDescent="0.25">
      <c r="A18" s="32"/>
      <c r="B18" s="32"/>
      <c r="C18" s="129" t="s">
        <v>777</v>
      </c>
      <c r="D18" s="129"/>
      <c r="E18" s="129"/>
      <c r="F18" s="129"/>
      <c r="G18" s="129"/>
      <c r="H18" s="129"/>
      <c r="I18" s="129"/>
      <c r="J18" s="32"/>
      <c r="K18" s="132"/>
      <c r="L18" s="132"/>
      <c r="M18" s="132"/>
    </row>
    <row r="19" spans="1:13" ht="14.1" customHeight="1" x14ac:dyDescent="0.25">
      <c r="A19" s="32"/>
      <c r="B19" s="32"/>
      <c r="C19" s="32"/>
      <c r="D19" s="32"/>
      <c r="E19" s="32"/>
      <c r="F19" s="32"/>
      <c r="G19" s="32"/>
      <c r="H19" s="133" t="s">
        <v>778</v>
      </c>
      <c r="I19" s="133"/>
      <c r="J19" s="134"/>
      <c r="K19" s="118" t="str">
        <f>IF(Source!CQ15 &lt;&gt; "", Source!CQ15, "")</f>
        <v/>
      </c>
      <c r="L19" s="119"/>
      <c r="M19" s="120"/>
    </row>
    <row r="20" spans="1:13" ht="14.1" customHeight="1" x14ac:dyDescent="0.25">
      <c r="A20" s="32"/>
      <c r="B20" s="32"/>
      <c r="C20" s="32"/>
      <c r="D20" s="32"/>
      <c r="E20" s="32"/>
      <c r="F20" s="32"/>
      <c r="G20" s="32"/>
      <c r="H20" s="135" t="s">
        <v>779</v>
      </c>
      <c r="I20" s="136"/>
      <c r="J20" s="137" t="s">
        <v>780</v>
      </c>
      <c r="K20" s="118" t="str">
        <f>IF(Source!CR15 &lt;&gt; "", Source!CR15, "")</f>
        <v/>
      </c>
      <c r="L20" s="119"/>
      <c r="M20" s="120"/>
    </row>
    <row r="21" spans="1:13" ht="14.1" customHeight="1" x14ac:dyDescent="0.25">
      <c r="A21" s="32"/>
      <c r="B21" s="32"/>
      <c r="C21" s="32"/>
      <c r="D21" s="32"/>
      <c r="E21" s="32"/>
      <c r="F21" s="32"/>
      <c r="G21" s="32"/>
      <c r="H21" s="32"/>
      <c r="I21" s="121"/>
      <c r="J21" s="137" t="s">
        <v>781</v>
      </c>
      <c r="K21" s="138" t="str">
        <f>IF(Source!CS15 &lt;&gt; 0, Source!CS15, "")</f>
        <v/>
      </c>
      <c r="L21" s="139"/>
      <c r="M21" s="140"/>
    </row>
    <row r="22" spans="1:13" ht="14.1" customHeight="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141" t="s">
        <v>782</v>
      </c>
      <c r="K22" s="118" t="str">
        <f>IF(Source!CT15 &lt;&gt; "", Source!CT15, "")</f>
        <v/>
      </c>
      <c r="L22" s="119"/>
      <c r="M22" s="120"/>
    </row>
    <row r="23" spans="1:13" ht="13.5" customHeight="1" x14ac:dyDescent="0.25">
      <c r="A23" s="32"/>
      <c r="B23" s="32"/>
      <c r="C23" s="32"/>
      <c r="D23" s="32"/>
      <c r="E23" s="32"/>
      <c r="F23" s="32"/>
      <c r="G23" s="142"/>
      <c r="H23" s="142"/>
      <c r="I23" s="142"/>
      <c r="J23" s="142"/>
      <c r="K23" s="131"/>
      <c r="L23" s="131"/>
      <c r="M23" s="131"/>
    </row>
    <row r="24" spans="1:13" ht="13.5" customHeight="1" x14ac:dyDescent="0.25">
      <c r="A24" s="32"/>
      <c r="B24" s="32"/>
      <c r="C24" s="32"/>
      <c r="D24" s="32"/>
      <c r="E24" s="32"/>
      <c r="F24" s="122"/>
      <c r="G24" s="143" t="s">
        <v>783</v>
      </c>
      <c r="H24" s="44" t="s">
        <v>784</v>
      </c>
      <c r="I24" s="146" t="s">
        <v>785</v>
      </c>
      <c r="J24" s="147"/>
      <c r="K24" s="148"/>
      <c r="L24" s="32"/>
      <c r="M24" s="32"/>
    </row>
    <row r="25" spans="1:13" ht="13.5" customHeight="1" x14ac:dyDescent="0.25">
      <c r="A25" s="32"/>
      <c r="B25" s="32"/>
      <c r="C25" s="32"/>
      <c r="D25" s="32"/>
      <c r="E25" s="32"/>
      <c r="F25" s="130"/>
      <c r="G25" s="149"/>
      <c r="H25" s="150"/>
      <c r="I25" s="53" t="s">
        <v>786</v>
      </c>
      <c r="J25" s="53" t="s">
        <v>787</v>
      </c>
      <c r="K25" s="148"/>
      <c r="L25" s="32"/>
      <c r="M25" s="32"/>
    </row>
    <row r="26" spans="1:13" ht="13.5" customHeight="1" x14ac:dyDescent="0.25">
      <c r="A26" s="32"/>
      <c r="B26" s="32"/>
      <c r="C26" s="32"/>
      <c r="D26" s="32"/>
      <c r="E26" s="32"/>
      <c r="F26" s="121"/>
      <c r="G26" s="151" t="str">
        <f>IF(Source!CN15 &lt;&gt; "", Source!CN15, "")</f>
        <v/>
      </c>
      <c r="H26" s="152" t="str">
        <f>IF(Source!CX15 &lt;&gt; 0, Source!CX15, "")</f>
        <v/>
      </c>
      <c r="I26" s="152" t="str">
        <f>IF(Source!CV15 &lt;&gt; 0, Source!CV15, "")</f>
        <v/>
      </c>
      <c r="J26" s="152" t="str">
        <f>IF(Source!CW15 &lt;&gt; 0, Source!CW15, "")</f>
        <v/>
      </c>
      <c r="K26" s="148"/>
      <c r="L26" s="32"/>
      <c r="M26" s="32"/>
    </row>
    <row r="27" spans="1:13" ht="13.5" customHeight="1" x14ac:dyDescent="0.25">
      <c r="A27" s="32"/>
      <c r="B27" s="32"/>
      <c r="C27" s="32"/>
      <c r="D27" s="32"/>
      <c r="E27" s="32"/>
      <c r="F27" s="32"/>
      <c r="G27" s="131"/>
      <c r="H27" s="131"/>
      <c r="I27" s="131"/>
      <c r="J27" s="131"/>
      <c r="K27" s="32"/>
      <c r="L27" s="32"/>
      <c r="M27" s="32"/>
    </row>
    <row r="28" spans="1:13" ht="17.55" customHeight="1" x14ac:dyDescent="0.3">
      <c r="A28" s="25" t="s">
        <v>788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ht="17.55" customHeight="1" x14ac:dyDescent="0.3">
      <c r="A29" s="25" t="s">
        <v>789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13.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ht="14.1" customHeight="1" x14ac:dyDescent="0.25">
      <c r="A31" s="153" t="s">
        <v>656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3" ht="13.5" customHeight="1" x14ac:dyDescent="0.25">
      <c r="A32" s="146" t="s">
        <v>640</v>
      </c>
      <c r="B32" s="154"/>
      <c r="C32" s="143" t="s">
        <v>641</v>
      </c>
      <c r="D32" s="44" t="s">
        <v>642</v>
      </c>
      <c r="E32" s="44" t="s">
        <v>643</v>
      </c>
      <c r="F32" s="42" t="s">
        <v>644</v>
      </c>
      <c r="G32" s="41"/>
      <c r="H32" s="48"/>
      <c r="I32" s="42" t="s">
        <v>645</v>
      </c>
      <c r="J32" s="41"/>
      <c r="K32" s="41"/>
      <c r="L32" s="41"/>
      <c r="M32" s="48"/>
    </row>
    <row r="33" spans="1:95" ht="12.7" customHeight="1" x14ac:dyDescent="0.25">
      <c r="A33" s="44" t="s">
        <v>640</v>
      </c>
      <c r="B33" s="155" t="s">
        <v>790</v>
      </c>
      <c r="C33" s="144"/>
      <c r="D33" s="45"/>
      <c r="E33" s="45"/>
      <c r="F33" s="43"/>
      <c r="G33" s="47"/>
      <c r="H33" s="49"/>
      <c r="I33" s="158"/>
      <c r="J33" s="47"/>
      <c r="K33" s="47"/>
      <c r="L33" s="47"/>
      <c r="M33" s="49"/>
    </row>
    <row r="34" spans="1:95" ht="13.5" customHeight="1" x14ac:dyDescent="0.25">
      <c r="A34" s="45"/>
      <c r="B34" s="156"/>
      <c r="C34" s="144"/>
      <c r="D34" s="45"/>
      <c r="E34" s="45"/>
      <c r="F34" s="43"/>
      <c r="G34" s="47"/>
      <c r="H34" s="49"/>
      <c r="I34" s="158"/>
      <c r="J34" s="47"/>
      <c r="K34" s="47"/>
      <c r="L34" s="47"/>
      <c r="M34" s="49"/>
    </row>
    <row r="35" spans="1:95" ht="13.5" customHeight="1" x14ac:dyDescent="0.25">
      <c r="A35" s="45"/>
      <c r="B35" s="156"/>
      <c r="C35" s="144"/>
      <c r="D35" s="45"/>
      <c r="E35" s="45"/>
      <c r="F35" s="50"/>
      <c r="G35" s="51"/>
      <c r="H35" s="52"/>
      <c r="I35" s="159"/>
      <c r="J35" s="51"/>
      <c r="K35" s="51"/>
      <c r="L35" s="51"/>
      <c r="M35" s="52"/>
    </row>
    <row r="36" spans="1:95" ht="53.25" customHeight="1" x14ac:dyDescent="0.25">
      <c r="A36" s="46"/>
      <c r="B36" s="157"/>
      <c r="C36" s="145"/>
      <c r="D36" s="46"/>
      <c r="E36" s="46"/>
      <c r="F36" s="53" t="s">
        <v>646</v>
      </c>
      <c r="G36" s="53" t="s">
        <v>647</v>
      </c>
      <c r="H36" s="54" t="s">
        <v>648</v>
      </c>
      <c r="I36" s="53" t="s">
        <v>649</v>
      </c>
      <c r="J36" s="53" t="s">
        <v>650</v>
      </c>
      <c r="K36" s="53" t="s">
        <v>651</v>
      </c>
      <c r="L36" s="53" t="s">
        <v>647</v>
      </c>
      <c r="M36" s="53" t="s">
        <v>652</v>
      </c>
    </row>
    <row r="37" spans="1:95" ht="13.5" customHeight="1" x14ac:dyDescent="0.25">
      <c r="A37" s="160">
        <v>1</v>
      </c>
      <c r="B37" s="160">
        <v>2</v>
      </c>
      <c r="C37" s="160">
        <v>3</v>
      </c>
      <c r="D37" s="160">
        <v>4</v>
      </c>
      <c r="E37" s="160">
        <v>5</v>
      </c>
      <c r="F37" s="160">
        <v>6</v>
      </c>
      <c r="G37" s="160">
        <v>7</v>
      </c>
      <c r="H37" s="160">
        <v>8</v>
      </c>
      <c r="I37" s="160">
        <v>9</v>
      </c>
      <c r="J37" s="160">
        <v>10</v>
      </c>
      <c r="K37" s="160">
        <v>11</v>
      </c>
      <c r="L37" s="160">
        <v>12</v>
      </c>
      <c r="M37" s="160">
        <v>13</v>
      </c>
    </row>
    <row r="39" spans="1:95" ht="16.350000000000001" x14ac:dyDescent="0.25">
      <c r="A39" s="61" t="s">
        <v>791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CQ39" s="163" t="s">
        <v>791</v>
      </c>
    </row>
    <row r="41" spans="1:95" ht="16.350000000000001" x14ac:dyDescent="0.25">
      <c r="A41" s="61" t="s">
        <v>657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95" ht="41.75" x14ac:dyDescent="0.25">
      <c r="A42" s="62" t="s">
        <v>22</v>
      </c>
      <c r="B42" s="62" t="s">
        <v>22</v>
      </c>
      <c r="C42" s="64" t="s">
        <v>658</v>
      </c>
      <c r="D42" s="64" t="str">
        <f>Source!G28</f>
        <v>Разработка грунта в отвал экскаваторами, вместимость ковша 0,25 м3, группа грунтов: 2</v>
      </c>
      <c r="E42" s="65" t="str">
        <f>Source!H28</f>
        <v>1000 м3</v>
      </c>
      <c r="F42" s="66">
        <f>Source!K28</f>
        <v>2.1000000000000001E-2</v>
      </c>
      <c r="G42" s="66"/>
      <c r="H42" s="66">
        <f>Source!I28</f>
        <v>2.1000000000000001E-2</v>
      </c>
      <c r="I42" s="68"/>
      <c r="J42" s="67"/>
      <c r="K42" s="68"/>
      <c r="L42" s="67"/>
      <c r="M42" s="68"/>
    </row>
    <row r="43" spans="1:95" x14ac:dyDescent="0.25">
      <c r="D43" s="69" t="str">
        <f>"Объем: "&amp;Source!I28&amp;"=21/"&amp;"1000"</f>
        <v>Объем: 0,021=21/1000</v>
      </c>
    </row>
    <row r="44" spans="1:95" ht="14.55" x14ac:dyDescent="0.25">
      <c r="A44" s="63"/>
      <c r="B44" s="63"/>
      <c r="C44" s="66">
        <v>1</v>
      </c>
      <c r="D44" s="63" t="s">
        <v>659</v>
      </c>
      <c r="E44" s="65" t="s">
        <v>414</v>
      </c>
      <c r="F44" s="70"/>
      <c r="G44" s="66"/>
      <c r="H44" s="70">
        <f>Source!U28</f>
        <v>0.18753</v>
      </c>
      <c r="I44" s="66"/>
      <c r="J44" s="66"/>
      <c r="K44" s="66"/>
      <c r="L44" s="66"/>
      <c r="M44" s="71">
        <f>SUM(M45:M45)-SUMIF(CE45:CE45, 1, M45:M45)</f>
        <v>75.88</v>
      </c>
    </row>
    <row r="45" spans="1:95" ht="27.85" x14ac:dyDescent="0.25">
      <c r="A45" s="64"/>
      <c r="B45" s="64"/>
      <c r="C45" s="64" t="s">
        <v>412</v>
      </c>
      <c r="D45" s="64" t="s">
        <v>413</v>
      </c>
      <c r="E45" s="65" t="s">
        <v>414</v>
      </c>
      <c r="F45" s="66">
        <v>8.93</v>
      </c>
      <c r="G45" s="66"/>
      <c r="H45" s="66">
        <f>SmtRes!CX1</f>
        <v>0.18753</v>
      </c>
      <c r="I45" s="68"/>
      <c r="J45" s="67"/>
      <c r="K45" s="68">
        <f>SmtRes!CZ1</f>
        <v>404.65</v>
      </c>
      <c r="L45" s="67"/>
      <c r="M45" s="68">
        <f>SmtRes!DI1</f>
        <v>75.88</v>
      </c>
    </row>
    <row r="46" spans="1:95" ht="14.55" x14ac:dyDescent="0.25">
      <c r="A46" s="63"/>
      <c r="B46" s="63"/>
      <c r="C46" s="66">
        <v>2</v>
      </c>
      <c r="D46" s="63" t="s">
        <v>660</v>
      </c>
      <c r="E46" s="65"/>
      <c r="F46" s="70"/>
      <c r="G46" s="66"/>
      <c r="H46" s="70"/>
      <c r="I46" s="66"/>
      <c r="J46" s="66"/>
      <c r="K46" s="66"/>
      <c r="L46" s="66"/>
      <c r="M46" s="71">
        <f>SUM(M47:M49)-SUMIF(CE47:CE49, 1, M47:M49)</f>
        <v>791.3</v>
      </c>
    </row>
    <row r="47" spans="1:95" ht="14.55" x14ac:dyDescent="0.25">
      <c r="A47" s="63"/>
      <c r="B47" s="63"/>
      <c r="C47" s="66"/>
      <c r="D47" s="63" t="s">
        <v>662</v>
      </c>
      <c r="E47" s="65" t="s">
        <v>414</v>
      </c>
      <c r="F47" s="70"/>
      <c r="G47" s="66"/>
      <c r="H47" s="70">
        <f>Source!V28</f>
        <v>0.97628999999999999</v>
      </c>
      <c r="I47" s="66"/>
      <c r="J47" s="66"/>
      <c r="K47" s="66"/>
      <c r="L47" s="66"/>
      <c r="M47" s="71">
        <f>SUMIF(CE48:CE49, 1, M48:M49)</f>
        <v>558.15</v>
      </c>
      <c r="CE47">
        <v>1</v>
      </c>
    </row>
    <row r="48" spans="1:95" ht="27.85" x14ac:dyDescent="0.25">
      <c r="A48" s="64"/>
      <c r="B48" s="64"/>
      <c r="C48" s="64" t="s">
        <v>417</v>
      </c>
      <c r="D48" s="64" t="s">
        <v>419</v>
      </c>
      <c r="E48" s="65" t="s">
        <v>420</v>
      </c>
      <c r="F48" s="66">
        <v>46.49</v>
      </c>
      <c r="G48" s="66"/>
      <c r="H48" s="66">
        <f>SmtRes!CX3</f>
        <v>0.97628999999999999</v>
      </c>
      <c r="I48" s="68">
        <f>SmtRes!CZ3</f>
        <v>675.43</v>
      </c>
      <c r="J48" s="67">
        <f>SmtRes!AJ3</f>
        <v>1.2</v>
      </c>
      <c r="K48" s="68">
        <f>ROUND(I48*J48, 2)</f>
        <v>810.52</v>
      </c>
      <c r="L48" s="67"/>
      <c r="M48" s="68">
        <f>SmtRes!DG3</f>
        <v>791.3</v>
      </c>
    </row>
    <row r="49" spans="1:83" ht="14.55" x14ac:dyDescent="0.25">
      <c r="A49" s="64"/>
      <c r="B49" s="64"/>
      <c r="C49" s="64" t="s">
        <v>421</v>
      </c>
      <c r="D49" s="72" t="s">
        <v>661</v>
      </c>
      <c r="E49" s="73" t="s">
        <v>414</v>
      </c>
      <c r="F49" s="74">
        <f>SmtRes!DO3*SmtRes!AT3</f>
        <v>46.49</v>
      </c>
      <c r="G49" s="74"/>
      <c r="H49" s="74">
        <f>ROUND(F49*H42, 7)</f>
        <v>0.97628999999999999</v>
      </c>
      <c r="I49" s="75"/>
      <c r="J49" s="76"/>
      <c r="K49" s="75">
        <f>ROUND(SmtRes!AG3/SmtRes!DO3, 2)</f>
        <v>571.71</v>
      </c>
      <c r="L49" s="76"/>
      <c r="M49" s="75">
        <f>SmtRes!DH3</f>
        <v>558.15</v>
      </c>
      <c r="CE49">
        <v>1</v>
      </c>
    </row>
    <row r="50" spans="1:83" ht="14.55" x14ac:dyDescent="0.25">
      <c r="A50" s="64"/>
      <c r="B50" s="64"/>
      <c r="C50" s="64"/>
      <c r="D50" s="78" t="s">
        <v>663</v>
      </c>
      <c r="E50" s="65"/>
      <c r="F50" s="66"/>
      <c r="G50" s="66"/>
      <c r="H50" s="66"/>
      <c r="I50" s="68"/>
      <c r="J50" s="67"/>
      <c r="K50" s="68"/>
      <c r="L50" s="67"/>
      <c r="M50" s="68">
        <f>M44+M46+M47</f>
        <v>1425.33</v>
      </c>
    </row>
    <row r="51" spans="1:83" ht="14.55" x14ac:dyDescent="0.25">
      <c r="A51" s="64"/>
      <c r="B51" s="64"/>
      <c r="C51" s="64"/>
      <c r="D51" s="64" t="s">
        <v>664</v>
      </c>
      <c r="E51" s="65"/>
      <c r="F51" s="66"/>
      <c r="G51" s="66"/>
      <c r="H51" s="66"/>
      <c r="I51" s="68"/>
      <c r="J51" s="67"/>
      <c r="K51" s="68"/>
      <c r="L51" s="67"/>
      <c r="M51" s="68">
        <f>SUM(AR42:AR54)+SUM(AS42:AS54)+SUM(AT42:AT54)+SUM(AU42:AU54)+SUM(AV42:AV54)</f>
        <v>634.03</v>
      </c>
    </row>
    <row r="52" spans="1:83" ht="27.85" x14ac:dyDescent="0.25">
      <c r="A52" s="64"/>
      <c r="B52" s="64"/>
      <c r="C52" s="64" t="s">
        <v>30</v>
      </c>
      <c r="D52" s="64" t="s">
        <v>665</v>
      </c>
      <c r="E52" s="65" t="s">
        <v>162</v>
      </c>
      <c r="F52" s="66">
        <f>Source!BZ28</f>
        <v>92</v>
      </c>
      <c r="G52" s="66"/>
      <c r="H52" s="66">
        <f>Source!AT28</f>
        <v>92</v>
      </c>
      <c r="I52" s="68"/>
      <c r="J52" s="67"/>
      <c r="K52" s="68"/>
      <c r="L52" s="67"/>
      <c r="M52" s="68">
        <f>SUM(AZ42:AZ54)</f>
        <v>583.30999999999995</v>
      </c>
    </row>
    <row r="53" spans="1:83" ht="27.85" x14ac:dyDescent="0.25">
      <c r="A53" s="72"/>
      <c r="B53" s="72"/>
      <c r="C53" s="72" t="s">
        <v>31</v>
      </c>
      <c r="D53" s="72" t="s">
        <v>666</v>
      </c>
      <c r="E53" s="73" t="s">
        <v>162</v>
      </c>
      <c r="F53" s="74">
        <f>Source!CA28</f>
        <v>46</v>
      </c>
      <c r="G53" s="74"/>
      <c r="H53" s="74">
        <f>Source!AU28</f>
        <v>46</v>
      </c>
      <c r="I53" s="75"/>
      <c r="J53" s="76"/>
      <c r="K53" s="75"/>
      <c r="L53" s="76"/>
      <c r="M53" s="75">
        <f>SUM(BA42:BA54)</f>
        <v>291.64999999999998</v>
      </c>
    </row>
    <row r="54" spans="1:83" ht="13.95" x14ac:dyDescent="0.25">
      <c r="D54" s="80" t="s">
        <v>667</v>
      </c>
      <c r="E54" s="80"/>
      <c r="F54" s="80"/>
      <c r="G54" s="80"/>
      <c r="H54" s="80"/>
      <c r="I54" s="80"/>
      <c r="J54" s="81">
        <f>IF(F42&lt;&gt;0,L54/F42, 0)</f>
        <v>109537.61904761904</v>
      </c>
      <c r="K54" s="81"/>
      <c r="L54" s="81">
        <f>M44+M46+M52+M53+M47</f>
        <v>2300.29</v>
      </c>
      <c r="M54" s="81"/>
      <c r="AD54">
        <f>ROUND((Source!AT28/100)*((ROUND(SUMIF(SmtRes!AQ1:'SmtRes'!AQ3,"=1",SmtRes!AD1:'SmtRes'!AD3)*Source!I28, 2)+ROUND(SUMIF(SmtRes!AQ1:'SmtRes'!AQ3,"=1",SmtRes!AC1:'SmtRes'!AC3)*Source!I28, 2))), 2)</f>
        <v>18.87</v>
      </c>
      <c r="AE54">
        <f>ROUND((Source!AU28/100)*((ROUND(SUMIF(SmtRes!AQ1:'SmtRes'!AQ3,"=1",SmtRes!AD1:'SmtRes'!AD3)*Source!I28, 2)+ROUND(SUMIF(SmtRes!AQ1:'SmtRes'!AQ3,"=1",SmtRes!AC1:'SmtRes'!AC3)*Source!I28, 2))), 2)</f>
        <v>9.43</v>
      </c>
      <c r="AN54" s="77">
        <f>M44+M46+M52+M53+M47</f>
        <v>2300.29</v>
      </c>
      <c r="AO54" s="77">
        <f>M46</f>
        <v>791.3</v>
      </c>
      <c r="AQ54" t="s">
        <v>668</v>
      </c>
      <c r="AR54" s="77">
        <f>M44</f>
        <v>75.88</v>
      </c>
      <c r="AT54" s="77">
        <f>M47</f>
        <v>558.15</v>
      </c>
      <c r="AV54" t="s">
        <v>668</v>
      </c>
      <c r="AW54">
        <f>0</f>
        <v>0</v>
      </c>
      <c r="AZ54">
        <f>Source!X28</f>
        <v>583.30999999999995</v>
      </c>
      <c r="BA54">
        <f>Source!Y28</f>
        <v>291.64999999999998</v>
      </c>
      <c r="CD54">
        <v>1</v>
      </c>
    </row>
    <row r="55" spans="1:83" ht="41.75" x14ac:dyDescent="0.25">
      <c r="A55" s="62" t="s">
        <v>32</v>
      </c>
      <c r="B55" s="62" t="s">
        <v>32</v>
      </c>
      <c r="C55" s="64" t="s">
        <v>669</v>
      </c>
      <c r="D55" s="64" t="str">
        <f>Source!G29</f>
        <v>Разработка грунта вручную в траншеях глубиной до 2 м без креплений с откосами, группа грунтов: 2</v>
      </c>
      <c r="E55" s="65" t="str">
        <f>Source!H29</f>
        <v>100 м3</v>
      </c>
      <c r="F55" s="66">
        <f>Source!K29</f>
        <v>0.09</v>
      </c>
      <c r="G55" s="66"/>
      <c r="H55" s="66">
        <f>Source!I29</f>
        <v>0.09</v>
      </c>
      <c r="I55" s="68"/>
      <c r="J55" s="67"/>
      <c r="K55" s="68"/>
      <c r="L55" s="67"/>
      <c r="M55" s="68"/>
    </row>
    <row r="56" spans="1:83" x14ac:dyDescent="0.25">
      <c r="D56" s="69" t="str">
        <f>"Объем: "&amp;Source!I29&amp;"=9/"&amp;"100"</f>
        <v>Объем: 0,09=9/100</v>
      </c>
    </row>
    <row r="57" spans="1:83" ht="14.55" x14ac:dyDescent="0.25">
      <c r="A57" s="63"/>
      <c r="B57" s="63"/>
      <c r="C57" s="66">
        <v>1</v>
      </c>
      <c r="D57" s="63" t="s">
        <v>659</v>
      </c>
      <c r="E57" s="65" t="s">
        <v>414</v>
      </c>
      <c r="F57" s="70"/>
      <c r="G57" s="66"/>
      <c r="H57" s="70">
        <f>Source!U29</f>
        <v>13.86</v>
      </c>
      <c r="I57" s="66"/>
      <c r="J57" s="66"/>
      <c r="K57" s="66"/>
      <c r="L57" s="66"/>
      <c r="M57" s="71">
        <f>SUM(M58:M58)-SUMIF(CE58:CE58, 1, M58:M58)</f>
        <v>5608.45</v>
      </c>
    </row>
    <row r="58" spans="1:83" ht="27.85" x14ac:dyDescent="0.25">
      <c r="A58" s="64"/>
      <c r="B58" s="64"/>
      <c r="C58" s="64" t="s">
        <v>412</v>
      </c>
      <c r="D58" s="72" t="s">
        <v>413</v>
      </c>
      <c r="E58" s="73" t="s">
        <v>414</v>
      </c>
      <c r="F58" s="74">
        <v>154</v>
      </c>
      <c r="G58" s="74"/>
      <c r="H58" s="74">
        <f>SmtRes!CX4</f>
        <v>13.86</v>
      </c>
      <c r="I58" s="75"/>
      <c r="J58" s="76"/>
      <c r="K58" s="75">
        <f>SmtRes!CZ4</f>
        <v>404.65</v>
      </c>
      <c r="L58" s="76"/>
      <c r="M58" s="75">
        <f>SmtRes!DI4</f>
        <v>5608.45</v>
      </c>
    </row>
    <row r="59" spans="1:83" ht="14.55" x14ac:dyDescent="0.25">
      <c r="A59" s="64"/>
      <c r="B59" s="64"/>
      <c r="C59" s="64"/>
      <c r="D59" s="78" t="s">
        <v>663</v>
      </c>
      <c r="E59" s="65"/>
      <c r="F59" s="66"/>
      <c r="G59" s="66"/>
      <c r="H59" s="66"/>
      <c r="I59" s="68"/>
      <c r="J59" s="67"/>
      <c r="K59" s="68"/>
      <c r="L59" s="67"/>
      <c r="M59" s="68">
        <f>M57</f>
        <v>5608.45</v>
      </c>
    </row>
    <row r="60" spans="1:83" ht="14.55" x14ac:dyDescent="0.25">
      <c r="A60" s="64"/>
      <c r="B60" s="64"/>
      <c r="C60" s="64"/>
      <c r="D60" s="64" t="s">
        <v>664</v>
      </c>
      <c r="E60" s="65"/>
      <c r="F60" s="66"/>
      <c r="G60" s="66"/>
      <c r="H60" s="66"/>
      <c r="I60" s="68"/>
      <c r="J60" s="67"/>
      <c r="K60" s="68"/>
      <c r="L60" s="67"/>
      <c r="M60" s="68">
        <f>SUM(AR55:AR63)+SUM(AS55:AS63)+SUM(AT55:AT63)+SUM(AU55:AU63)+SUM(AV55:AV63)</f>
        <v>5608.45</v>
      </c>
    </row>
    <row r="61" spans="1:83" ht="27.85" x14ac:dyDescent="0.25">
      <c r="A61" s="64"/>
      <c r="B61" s="64"/>
      <c r="C61" s="64" t="s">
        <v>38</v>
      </c>
      <c r="D61" s="64" t="s">
        <v>670</v>
      </c>
      <c r="E61" s="65" t="s">
        <v>162</v>
      </c>
      <c r="F61" s="66">
        <f>Source!BZ29</f>
        <v>89</v>
      </c>
      <c r="G61" s="66"/>
      <c r="H61" s="66">
        <f>Source!AT29</f>
        <v>89</v>
      </c>
      <c r="I61" s="68"/>
      <c r="J61" s="67"/>
      <c r="K61" s="68"/>
      <c r="L61" s="67"/>
      <c r="M61" s="68">
        <f>SUM(AZ55:AZ63)</f>
        <v>4991.5200000000004</v>
      </c>
    </row>
    <row r="62" spans="1:83" ht="27.85" x14ac:dyDescent="0.25">
      <c r="A62" s="72"/>
      <c r="B62" s="72"/>
      <c r="C62" s="72" t="s">
        <v>39</v>
      </c>
      <c r="D62" s="72" t="s">
        <v>671</v>
      </c>
      <c r="E62" s="73" t="s">
        <v>162</v>
      </c>
      <c r="F62" s="74">
        <f>Source!CA29</f>
        <v>40</v>
      </c>
      <c r="G62" s="74"/>
      <c r="H62" s="74">
        <f>Source!AU29</f>
        <v>40</v>
      </c>
      <c r="I62" s="75"/>
      <c r="J62" s="76"/>
      <c r="K62" s="75"/>
      <c r="L62" s="76"/>
      <c r="M62" s="75">
        <f>SUM(BA55:BA63)</f>
        <v>2243.38</v>
      </c>
    </row>
    <row r="63" spans="1:83" ht="13.95" x14ac:dyDescent="0.25">
      <c r="D63" s="80" t="s">
        <v>667</v>
      </c>
      <c r="E63" s="80"/>
      <c r="F63" s="80"/>
      <c r="G63" s="80"/>
      <c r="H63" s="80"/>
      <c r="I63" s="80"/>
      <c r="J63" s="81">
        <f>IF(F55&lt;&gt;0,L63/F55, 0)</f>
        <v>142703.88888888891</v>
      </c>
      <c r="K63" s="81"/>
      <c r="L63" s="81">
        <f>M57+M61+M62</f>
        <v>12843.350000000002</v>
      </c>
      <c r="M63" s="81"/>
      <c r="AD63">
        <f>ROUND((Source!AT29/100)*((ROUND(SUMIF(SmtRes!AQ4:'SmtRes'!AQ4,"=1",SmtRes!AD4:'SmtRes'!AD4)*Source!I29, 2)+ROUND(SUMIF(SmtRes!AQ4:'SmtRes'!AQ4,"=1",SmtRes!AC4:'SmtRes'!AC4)*Source!I29, 2))), 2)</f>
        <v>32.409999999999997</v>
      </c>
      <c r="AE63">
        <f>ROUND((Source!AU29/100)*((ROUND(SUMIF(SmtRes!AQ4:'SmtRes'!AQ4,"=1",SmtRes!AD4:'SmtRes'!AD4)*Source!I29, 2)+ROUND(SUMIF(SmtRes!AQ4:'SmtRes'!AQ4,"=1",SmtRes!AC4:'SmtRes'!AC4)*Source!I29, 2))), 2)</f>
        <v>14.57</v>
      </c>
      <c r="AN63" s="77">
        <f>M57+M61+M62</f>
        <v>12843.350000000002</v>
      </c>
      <c r="AO63">
        <f>0</f>
        <v>0</v>
      </c>
      <c r="AQ63" t="s">
        <v>668</v>
      </c>
      <c r="AR63" s="77">
        <f>M57</f>
        <v>5608.45</v>
      </c>
      <c r="AT63">
        <f>0</f>
        <v>0</v>
      </c>
      <c r="AV63" t="s">
        <v>668</v>
      </c>
      <c r="AW63">
        <f>0</f>
        <v>0</v>
      </c>
      <c r="AZ63">
        <f>Source!X29</f>
        <v>4991.5200000000004</v>
      </c>
      <c r="BA63">
        <f>Source!Y29</f>
        <v>2243.38</v>
      </c>
      <c r="CD63">
        <v>1</v>
      </c>
    </row>
    <row r="64" spans="1:83" ht="27.85" x14ac:dyDescent="0.25">
      <c r="A64" s="62" t="s">
        <v>40</v>
      </c>
      <c r="B64" s="62" t="s">
        <v>40</v>
      </c>
      <c r="C64" s="64" t="s">
        <v>672</v>
      </c>
      <c r="D64" s="64" t="str">
        <f>Source!G30</f>
        <v>Засыпка вручную траншей, пазух котлованов и ям, группа грунтов: 1</v>
      </c>
      <c r="E64" s="65" t="str">
        <f>Source!H30</f>
        <v>100 м3</v>
      </c>
      <c r="F64" s="66">
        <f>Source!K30</f>
        <v>6.7500000000000004E-2</v>
      </c>
      <c r="G64" s="66"/>
      <c r="H64" s="66">
        <f>Source!I30</f>
        <v>6.7500000000000004E-2</v>
      </c>
      <c r="I64" s="68"/>
      <c r="J64" s="67"/>
      <c r="K64" s="68"/>
      <c r="L64" s="67"/>
      <c r="M64" s="68"/>
    </row>
    <row r="65" spans="1:83" x14ac:dyDescent="0.25">
      <c r="D65" s="69" t="str">
        <f>"Объем: "&amp;Source!I30&amp;"=6,75/"&amp;"100"</f>
        <v>Объем: 0,0675=6,75/100</v>
      </c>
    </row>
    <row r="66" spans="1:83" ht="14.55" x14ac:dyDescent="0.25">
      <c r="A66" s="63"/>
      <c r="B66" s="63"/>
      <c r="C66" s="66">
        <v>1</v>
      </c>
      <c r="D66" s="63" t="s">
        <v>659</v>
      </c>
      <c r="E66" s="65" t="s">
        <v>414</v>
      </c>
      <c r="F66" s="70"/>
      <c r="G66" s="66"/>
      <c r="H66" s="70">
        <f>Source!U30</f>
        <v>5.9737499999999999</v>
      </c>
      <c r="I66" s="66"/>
      <c r="J66" s="66"/>
      <c r="K66" s="66"/>
      <c r="L66" s="66"/>
      <c r="M66" s="71">
        <f>SUM(M67:M67)-SUMIF(CE67:CE67, 1, M67:M67)</f>
        <v>2317.52</v>
      </c>
    </row>
    <row r="67" spans="1:83" ht="27.85" x14ac:dyDescent="0.25">
      <c r="A67" s="64"/>
      <c r="B67" s="64"/>
      <c r="C67" s="64" t="s">
        <v>422</v>
      </c>
      <c r="D67" s="72" t="s">
        <v>423</v>
      </c>
      <c r="E67" s="73" t="s">
        <v>414</v>
      </c>
      <c r="F67" s="74">
        <v>88.5</v>
      </c>
      <c r="G67" s="74"/>
      <c r="H67" s="74">
        <f>SmtRes!CX5</f>
        <v>5.9737499999999999</v>
      </c>
      <c r="I67" s="75"/>
      <c r="J67" s="76"/>
      <c r="K67" s="75">
        <f>SmtRes!CZ5</f>
        <v>387.95</v>
      </c>
      <c r="L67" s="76"/>
      <c r="M67" s="75">
        <f>SmtRes!DI5</f>
        <v>2317.52</v>
      </c>
    </row>
    <row r="68" spans="1:83" ht="14.55" x14ac:dyDescent="0.25">
      <c r="A68" s="64"/>
      <c r="B68" s="64"/>
      <c r="C68" s="64"/>
      <c r="D68" s="78" t="s">
        <v>663</v>
      </c>
      <c r="E68" s="65"/>
      <c r="F68" s="66"/>
      <c r="G68" s="66"/>
      <c r="H68" s="66"/>
      <c r="I68" s="68"/>
      <c r="J68" s="67"/>
      <c r="K68" s="68"/>
      <c r="L68" s="67"/>
      <c r="M68" s="68">
        <f>M66</f>
        <v>2317.52</v>
      </c>
    </row>
    <row r="69" spans="1:83" ht="14.55" x14ac:dyDescent="0.25">
      <c r="A69" s="64"/>
      <c r="B69" s="64"/>
      <c r="C69" s="64"/>
      <c r="D69" s="64" t="s">
        <v>664</v>
      </c>
      <c r="E69" s="65"/>
      <c r="F69" s="66"/>
      <c r="G69" s="66"/>
      <c r="H69" s="66"/>
      <c r="I69" s="68"/>
      <c r="J69" s="67"/>
      <c r="K69" s="68"/>
      <c r="L69" s="67"/>
      <c r="M69" s="68">
        <f>SUM(AR64:AR72)+SUM(AS64:AS72)+SUM(AT64:AT72)+SUM(AU64:AU72)+SUM(AV64:AV72)</f>
        <v>2317.52</v>
      </c>
    </row>
    <row r="70" spans="1:83" ht="27.85" x14ac:dyDescent="0.25">
      <c r="A70" s="64"/>
      <c r="B70" s="64"/>
      <c r="C70" s="64" t="s">
        <v>38</v>
      </c>
      <c r="D70" s="64" t="s">
        <v>670</v>
      </c>
      <c r="E70" s="65" t="s">
        <v>162</v>
      </c>
      <c r="F70" s="66">
        <f>Source!BZ30</f>
        <v>89</v>
      </c>
      <c r="G70" s="66"/>
      <c r="H70" s="66">
        <f>Source!AT30</f>
        <v>89</v>
      </c>
      <c r="I70" s="68"/>
      <c r="J70" s="67"/>
      <c r="K70" s="68"/>
      <c r="L70" s="67"/>
      <c r="M70" s="68">
        <f>SUM(AZ64:AZ72)</f>
        <v>2062.59</v>
      </c>
    </row>
    <row r="71" spans="1:83" ht="27.85" x14ac:dyDescent="0.25">
      <c r="A71" s="72"/>
      <c r="B71" s="72"/>
      <c r="C71" s="72" t="s">
        <v>39</v>
      </c>
      <c r="D71" s="72" t="s">
        <v>671</v>
      </c>
      <c r="E71" s="73" t="s">
        <v>162</v>
      </c>
      <c r="F71" s="74">
        <f>Source!CA30</f>
        <v>40</v>
      </c>
      <c r="G71" s="74"/>
      <c r="H71" s="74">
        <f>Source!AU30</f>
        <v>40</v>
      </c>
      <c r="I71" s="75"/>
      <c r="J71" s="76"/>
      <c r="K71" s="75"/>
      <c r="L71" s="76"/>
      <c r="M71" s="75">
        <f>SUM(BA64:BA72)</f>
        <v>927.01</v>
      </c>
    </row>
    <row r="72" spans="1:83" ht="13.95" x14ac:dyDescent="0.25">
      <c r="D72" s="80" t="s">
        <v>667</v>
      </c>
      <c r="E72" s="80"/>
      <c r="F72" s="80"/>
      <c r="G72" s="80"/>
      <c r="H72" s="80"/>
      <c r="I72" s="80"/>
      <c r="J72" s="81">
        <f>IF(F64&lt;&gt;0,L72/F64, 0)</f>
        <v>78624</v>
      </c>
      <c r="K72" s="81"/>
      <c r="L72" s="81">
        <f>M66+M70+M71</f>
        <v>5307.1200000000008</v>
      </c>
      <c r="M72" s="81"/>
      <c r="AD72">
        <f>ROUND((Source!AT30/100)*((ROUND(SUMIF(SmtRes!AQ5:'SmtRes'!AQ5,"=1",SmtRes!AD5:'SmtRes'!AD5)*Source!I30, 2)+ROUND(SUMIF(SmtRes!AQ5:'SmtRes'!AQ5,"=1",SmtRes!AC5:'SmtRes'!AC5)*Source!I30, 2))), 2)</f>
        <v>23.31</v>
      </c>
      <c r="AE72">
        <f>ROUND((Source!AU30/100)*((ROUND(SUMIF(SmtRes!AQ5:'SmtRes'!AQ5,"=1",SmtRes!AD5:'SmtRes'!AD5)*Source!I30, 2)+ROUND(SUMIF(SmtRes!AQ5:'SmtRes'!AQ5,"=1",SmtRes!AC5:'SmtRes'!AC5)*Source!I30, 2))), 2)</f>
        <v>10.48</v>
      </c>
      <c r="AN72" s="77">
        <f>M66+M70+M71</f>
        <v>5307.1200000000008</v>
      </c>
      <c r="AO72">
        <f>0</f>
        <v>0</v>
      </c>
      <c r="AQ72" t="s">
        <v>668</v>
      </c>
      <c r="AR72" s="77">
        <f>M66</f>
        <v>2317.52</v>
      </c>
      <c r="AT72">
        <f>0</f>
        <v>0</v>
      </c>
      <c r="AV72" t="s">
        <v>668</v>
      </c>
      <c r="AW72">
        <f>0</f>
        <v>0</v>
      </c>
      <c r="AZ72">
        <f>Source!X30</f>
        <v>2062.59</v>
      </c>
      <c r="BA72">
        <f>Source!Y30</f>
        <v>927.01</v>
      </c>
      <c r="CD72">
        <v>1</v>
      </c>
    </row>
    <row r="73" spans="1:83" ht="55.7" x14ac:dyDescent="0.25">
      <c r="A73" s="62" t="s">
        <v>44</v>
      </c>
      <c r="B73" s="62" t="s">
        <v>44</v>
      </c>
      <c r="C73" s="64" t="s">
        <v>673</v>
      </c>
      <c r="D73" s="64" t="str">
        <f>Source!G31</f>
        <v>Засыпка траншей и котлованов с перемещением грунта до 5 м бульдозерами мощностью: 59 кВт (80 л.с.), группа грунтов 1</v>
      </c>
      <c r="E73" s="65" t="str">
        <f>Source!H31</f>
        <v>1000 м3</v>
      </c>
      <c r="F73" s="66">
        <f>Source!K31</f>
        <v>1.575E-2</v>
      </c>
      <c r="G73" s="66"/>
      <c r="H73" s="66">
        <f>Source!I31</f>
        <v>1.575E-2</v>
      </c>
      <c r="I73" s="68"/>
      <c r="J73" s="67"/>
      <c r="K73" s="68"/>
      <c r="L73" s="67"/>
      <c r="M73" s="68"/>
    </row>
    <row r="74" spans="1:83" x14ac:dyDescent="0.25">
      <c r="D74" s="69" t="str">
        <f>"Объем: "&amp;Source!I31&amp;"=15,75/"&amp;"1000"</f>
        <v>Объем: 0,01575=15,75/1000</v>
      </c>
    </row>
    <row r="75" spans="1:83" ht="14.55" x14ac:dyDescent="0.25">
      <c r="A75" s="63"/>
      <c r="B75" s="63"/>
      <c r="C75" s="66">
        <v>2</v>
      </c>
      <c r="D75" s="63" t="s">
        <v>660</v>
      </c>
      <c r="E75" s="65"/>
      <c r="F75" s="70"/>
      <c r="G75" s="66"/>
      <c r="H75" s="70"/>
      <c r="I75" s="66"/>
      <c r="J75" s="66"/>
      <c r="K75" s="66"/>
      <c r="L75" s="66"/>
      <c r="M75" s="71">
        <f>SUM(M76:M78)-SUMIF(CE76:CE78, 1, M76:M78)</f>
        <v>122.58000000000001</v>
      </c>
    </row>
    <row r="76" spans="1:83" ht="14.55" x14ac:dyDescent="0.25">
      <c r="A76" s="63"/>
      <c r="B76" s="63"/>
      <c r="C76" s="66"/>
      <c r="D76" s="63" t="s">
        <v>662</v>
      </c>
      <c r="E76" s="65" t="s">
        <v>414</v>
      </c>
      <c r="F76" s="70"/>
      <c r="G76" s="66"/>
      <c r="H76" s="70">
        <f>Source!V31</f>
        <v>0.1088325</v>
      </c>
      <c r="I76" s="66"/>
      <c r="J76" s="66"/>
      <c r="K76" s="66"/>
      <c r="L76" s="66"/>
      <c r="M76" s="71">
        <f>SUMIF(CE77:CE78, 1, M77:M78)</f>
        <v>59.59</v>
      </c>
      <c r="CE76">
        <v>1</v>
      </c>
    </row>
    <row r="77" spans="1:83" ht="14.55" x14ac:dyDescent="0.25">
      <c r="A77" s="64"/>
      <c r="B77" s="64"/>
      <c r="C77" s="64" t="s">
        <v>424</v>
      </c>
      <c r="D77" s="64" t="s">
        <v>426</v>
      </c>
      <c r="E77" s="65" t="s">
        <v>420</v>
      </c>
      <c r="F77" s="66">
        <v>6.91</v>
      </c>
      <c r="G77" s="66"/>
      <c r="H77" s="66">
        <f>SmtRes!CX7</f>
        <v>0.1088325</v>
      </c>
      <c r="I77" s="68">
        <f>SmtRes!CZ7</f>
        <v>828.16</v>
      </c>
      <c r="J77" s="67">
        <f>SmtRes!AJ7</f>
        <v>1.36</v>
      </c>
      <c r="K77" s="68">
        <f>ROUND(I77*J77, 2)</f>
        <v>1126.3</v>
      </c>
      <c r="L77" s="67"/>
      <c r="M77" s="68">
        <f>SmtRes!DG7</f>
        <v>122.58</v>
      </c>
    </row>
    <row r="78" spans="1:83" ht="14.55" x14ac:dyDescent="0.25">
      <c r="A78" s="64"/>
      <c r="B78" s="64"/>
      <c r="C78" s="64" t="s">
        <v>421</v>
      </c>
      <c r="D78" s="72" t="s">
        <v>661</v>
      </c>
      <c r="E78" s="73" t="s">
        <v>414</v>
      </c>
      <c r="F78" s="74">
        <f>SmtRes!DO7*SmtRes!AT7</f>
        <v>6.91</v>
      </c>
      <c r="G78" s="74"/>
      <c r="H78" s="74">
        <f>ROUND(F78*H73, 7)</f>
        <v>0.1088325</v>
      </c>
      <c r="I78" s="75"/>
      <c r="J78" s="76"/>
      <c r="K78" s="75">
        <f>ROUND(SmtRes!AG7/SmtRes!DO7, 2)</f>
        <v>547.58000000000004</v>
      </c>
      <c r="L78" s="76"/>
      <c r="M78" s="75">
        <f>SmtRes!DH7</f>
        <v>59.59</v>
      </c>
      <c r="CE78">
        <v>1</v>
      </c>
    </row>
    <row r="79" spans="1:83" ht="14.55" x14ac:dyDescent="0.25">
      <c r="A79" s="64"/>
      <c r="B79" s="64"/>
      <c r="C79" s="64"/>
      <c r="D79" s="78" t="s">
        <v>663</v>
      </c>
      <c r="E79" s="65"/>
      <c r="F79" s="66"/>
      <c r="G79" s="66"/>
      <c r="H79" s="66"/>
      <c r="I79" s="68"/>
      <c r="J79" s="67"/>
      <c r="K79" s="68"/>
      <c r="L79" s="67"/>
      <c r="M79" s="68">
        <f>M75+M76</f>
        <v>182.17000000000002</v>
      </c>
    </row>
    <row r="80" spans="1:83" ht="14.55" x14ac:dyDescent="0.25">
      <c r="A80" s="64"/>
      <c r="B80" s="64"/>
      <c r="C80" s="64"/>
      <c r="D80" s="64" t="s">
        <v>664</v>
      </c>
      <c r="E80" s="65"/>
      <c r="F80" s="66"/>
      <c r="G80" s="66"/>
      <c r="H80" s="66"/>
      <c r="I80" s="68"/>
      <c r="J80" s="67"/>
      <c r="K80" s="68"/>
      <c r="L80" s="67"/>
      <c r="M80" s="68">
        <f>SUM(AR73:AR83)+SUM(AS73:AS83)+SUM(AT73:AT83)+SUM(AU73:AU83)+SUM(AV73:AV83)</f>
        <v>59.59</v>
      </c>
    </row>
    <row r="81" spans="1:83" ht="27.85" x14ac:dyDescent="0.25">
      <c r="A81" s="64"/>
      <c r="B81" s="64"/>
      <c r="C81" s="64" t="s">
        <v>30</v>
      </c>
      <c r="D81" s="64" t="s">
        <v>665</v>
      </c>
      <c r="E81" s="65" t="s">
        <v>162</v>
      </c>
      <c r="F81" s="66">
        <f>Source!BZ31</f>
        <v>92</v>
      </c>
      <c r="G81" s="66"/>
      <c r="H81" s="66">
        <f>Source!AT31</f>
        <v>92</v>
      </c>
      <c r="I81" s="68"/>
      <c r="J81" s="67"/>
      <c r="K81" s="68"/>
      <c r="L81" s="67"/>
      <c r="M81" s="68">
        <f>SUM(AZ73:AZ83)</f>
        <v>54.82</v>
      </c>
    </row>
    <row r="82" spans="1:83" ht="27.85" x14ac:dyDescent="0.25">
      <c r="A82" s="72"/>
      <c r="B82" s="72"/>
      <c r="C82" s="72" t="s">
        <v>31</v>
      </c>
      <c r="D82" s="72" t="s">
        <v>666</v>
      </c>
      <c r="E82" s="73" t="s">
        <v>162</v>
      </c>
      <c r="F82" s="74">
        <f>Source!CA31</f>
        <v>46</v>
      </c>
      <c r="G82" s="74"/>
      <c r="H82" s="74">
        <f>Source!AU31</f>
        <v>46</v>
      </c>
      <c r="I82" s="75"/>
      <c r="J82" s="76"/>
      <c r="K82" s="75"/>
      <c r="L82" s="76"/>
      <c r="M82" s="75">
        <f>SUM(BA73:BA83)</f>
        <v>27.41</v>
      </c>
    </row>
    <row r="83" spans="1:83" ht="13.95" x14ac:dyDescent="0.25">
      <c r="D83" s="80" t="s">
        <v>667</v>
      </c>
      <c r="E83" s="80"/>
      <c r="F83" s="80"/>
      <c r="G83" s="80"/>
      <c r="H83" s="80"/>
      <c r="I83" s="80"/>
      <c r="J83" s="81">
        <f>IF(F73&lt;&gt;0,L83/F73, 0)</f>
        <v>16787.301587301587</v>
      </c>
      <c r="K83" s="81"/>
      <c r="L83" s="81">
        <f>M75+M81+M82+M76</f>
        <v>264.39999999999998</v>
      </c>
      <c r="M83" s="81"/>
      <c r="AD83">
        <f>ROUND((Source!AT31/100)*((ROUND(SUMIF(SmtRes!AQ6:'SmtRes'!AQ7,"=1",SmtRes!AD6:'SmtRes'!AD7)*Source!I31, 2)+ROUND(SUMIF(SmtRes!AQ6:'SmtRes'!AQ7,"=1",SmtRes!AC6:'SmtRes'!AC7)*Source!I31, 2))), 2)</f>
        <v>7.93</v>
      </c>
      <c r="AE83">
        <f>ROUND((Source!AU31/100)*((ROUND(SUMIF(SmtRes!AQ6:'SmtRes'!AQ7,"=1",SmtRes!AD6:'SmtRes'!AD7)*Source!I31, 2)+ROUND(SUMIF(SmtRes!AQ6:'SmtRes'!AQ7,"=1",SmtRes!AC6:'SmtRes'!AC7)*Source!I31, 2))), 2)</f>
        <v>3.97</v>
      </c>
      <c r="AN83" s="77">
        <f>M75+M81+M82+M76</f>
        <v>264.39999999999998</v>
      </c>
      <c r="AO83" s="77">
        <f>M75</f>
        <v>122.58000000000001</v>
      </c>
      <c r="AQ83" t="s">
        <v>668</v>
      </c>
      <c r="AR83">
        <f>0</f>
        <v>0</v>
      </c>
      <c r="AT83" s="77">
        <f>M76</f>
        <v>59.59</v>
      </c>
      <c r="AV83" t="s">
        <v>668</v>
      </c>
      <c r="AW83">
        <f>0</f>
        <v>0</v>
      </c>
      <c r="AZ83">
        <f>Source!X31</f>
        <v>54.82</v>
      </c>
      <c r="BA83">
        <f>Source!Y31</f>
        <v>27.41</v>
      </c>
      <c r="CD83">
        <v>1</v>
      </c>
    </row>
    <row r="84" spans="1:83" ht="27.85" x14ac:dyDescent="0.25">
      <c r="A84" s="62" t="s">
        <v>48</v>
      </c>
      <c r="B84" s="62" t="s">
        <v>48</v>
      </c>
      <c r="C84" s="64" t="s">
        <v>674</v>
      </c>
      <c r="D84" s="64" t="str">
        <f>Source!G32</f>
        <v>Уплотнение грунта пневматическими трамбовками, группа грунтов: 1-2</v>
      </c>
      <c r="E84" s="65" t="str">
        <f>Source!H32</f>
        <v>100 м3</v>
      </c>
      <c r="F84" s="66">
        <f>Source!K32</f>
        <v>0.1575</v>
      </c>
      <c r="G84" s="66"/>
      <c r="H84" s="66">
        <f>Source!I32</f>
        <v>0.1575</v>
      </c>
      <c r="I84" s="68"/>
      <c r="J84" s="67"/>
      <c r="K84" s="68"/>
      <c r="L84" s="67"/>
      <c r="M84" s="68"/>
    </row>
    <row r="85" spans="1:83" x14ac:dyDescent="0.25">
      <c r="D85" s="69" t="str">
        <f>"Объем: "&amp;Source!I32&amp;"=15,75/"&amp;"100"</f>
        <v>Объем: 0,1575=15,75/100</v>
      </c>
    </row>
    <row r="86" spans="1:83" ht="14.55" x14ac:dyDescent="0.25">
      <c r="A86" s="63"/>
      <c r="B86" s="63"/>
      <c r="C86" s="66">
        <v>1</v>
      </c>
      <c r="D86" s="63" t="s">
        <v>659</v>
      </c>
      <c r="E86" s="65" t="s">
        <v>414</v>
      </c>
      <c r="F86" s="70"/>
      <c r="G86" s="66"/>
      <c r="H86" s="70">
        <f>Source!U32</f>
        <v>1.9734750000000001</v>
      </c>
      <c r="I86" s="66"/>
      <c r="J86" s="66"/>
      <c r="K86" s="66"/>
      <c r="L86" s="66"/>
      <c r="M86" s="71">
        <f>SUM(M87:M87)-SUMIF(CE87:CE87, 1, M87:M87)</f>
        <v>871.84</v>
      </c>
    </row>
    <row r="87" spans="1:83" ht="27.85" x14ac:dyDescent="0.25">
      <c r="A87" s="64"/>
      <c r="B87" s="64"/>
      <c r="C87" s="64" t="s">
        <v>427</v>
      </c>
      <c r="D87" s="64" t="s">
        <v>428</v>
      </c>
      <c r="E87" s="65" t="s">
        <v>414</v>
      </c>
      <c r="F87" s="66">
        <v>12.53</v>
      </c>
      <c r="G87" s="66"/>
      <c r="H87" s="66">
        <f>SmtRes!CX8</f>
        <v>1.9734750000000001</v>
      </c>
      <c r="I87" s="68"/>
      <c r="J87" s="67"/>
      <c r="K87" s="68">
        <f>SmtRes!CZ8</f>
        <v>441.78</v>
      </c>
      <c r="L87" s="67"/>
      <c r="M87" s="68">
        <f>SmtRes!DI8</f>
        <v>871.84</v>
      </c>
    </row>
    <row r="88" spans="1:83" ht="14.55" x14ac:dyDescent="0.25">
      <c r="A88" s="63"/>
      <c r="B88" s="63"/>
      <c r="C88" s="66">
        <v>2</v>
      </c>
      <c r="D88" s="63" t="s">
        <v>660</v>
      </c>
      <c r="E88" s="65"/>
      <c r="F88" s="70"/>
      <c r="G88" s="66"/>
      <c r="H88" s="70"/>
      <c r="I88" s="66"/>
      <c r="J88" s="66"/>
      <c r="K88" s="66"/>
      <c r="L88" s="66"/>
      <c r="M88" s="71">
        <f>SUM(M89:M92)-SUMIF(CE89:CE92, 1, M89:M92)</f>
        <v>161.41000000000003</v>
      </c>
    </row>
    <row r="89" spans="1:83" ht="14.55" x14ac:dyDescent="0.25">
      <c r="A89" s="63"/>
      <c r="B89" s="63"/>
      <c r="C89" s="66"/>
      <c r="D89" s="63" t="s">
        <v>662</v>
      </c>
      <c r="E89" s="65" t="s">
        <v>414</v>
      </c>
      <c r="F89" s="70"/>
      <c r="G89" s="66"/>
      <c r="H89" s="70">
        <f>Source!V32</f>
        <v>0.41265000000000002</v>
      </c>
      <c r="I89" s="66"/>
      <c r="J89" s="66"/>
      <c r="K89" s="66"/>
      <c r="L89" s="66"/>
      <c r="M89" s="71">
        <f>SUMIF(CE90:CE92, 1, M90:M92)</f>
        <v>205.28</v>
      </c>
      <c r="CE89">
        <v>1</v>
      </c>
    </row>
    <row r="90" spans="1:83" ht="41.75" x14ac:dyDescent="0.25">
      <c r="A90" s="64"/>
      <c r="B90" s="64"/>
      <c r="C90" s="64" t="s">
        <v>429</v>
      </c>
      <c r="D90" s="64" t="s">
        <v>431</v>
      </c>
      <c r="E90" s="65" t="s">
        <v>420</v>
      </c>
      <c r="F90" s="66">
        <v>10.5</v>
      </c>
      <c r="G90" s="66"/>
      <c r="H90" s="66">
        <f>SmtRes!CX10</f>
        <v>1.6537500000000001</v>
      </c>
      <c r="I90" s="68">
        <f>SmtRes!CZ10</f>
        <v>2.41</v>
      </c>
      <c r="J90" s="67">
        <f>SmtRes!AJ10</f>
        <v>1.21</v>
      </c>
      <c r="K90" s="68">
        <f>ROUND(I90*J90, 2)</f>
        <v>2.92</v>
      </c>
      <c r="L90" s="67"/>
      <c r="M90" s="68">
        <f>SmtRes!DG10</f>
        <v>4.83</v>
      </c>
    </row>
    <row r="91" spans="1:83" ht="55.7" x14ac:dyDescent="0.25">
      <c r="A91" s="64"/>
      <c r="B91" s="64"/>
      <c r="C91" s="64" t="s">
        <v>432</v>
      </c>
      <c r="D91" s="64" t="s">
        <v>434</v>
      </c>
      <c r="E91" s="65" t="s">
        <v>420</v>
      </c>
      <c r="F91" s="66">
        <v>2.62</v>
      </c>
      <c r="G91" s="66"/>
      <c r="H91" s="66">
        <f>SmtRes!CX11</f>
        <v>0.41265000000000002</v>
      </c>
      <c r="I91" s="68"/>
      <c r="J91" s="67"/>
      <c r="K91" s="68">
        <f>SmtRes!CZ11</f>
        <v>379.45</v>
      </c>
      <c r="L91" s="67"/>
      <c r="M91" s="68">
        <f>SmtRes!DG11</f>
        <v>156.58000000000001</v>
      </c>
    </row>
    <row r="92" spans="1:83" ht="14.55" x14ac:dyDescent="0.25">
      <c r="A92" s="64"/>
      <c r="B92" s="64"/>
      <c r="C92" s="64" t="s">
        <v>435</v>
      </c>
      <c r="D92" s="72" t="s">
        <v>675</v>
      </c>
      <c r="E92" s="73" t="s">
        <v>414</v>
      </c>
      <c r="F92" s="74">
        <f>SmtRes!DO11*SmtRes!AT11</f>
        <v>2.62</v>
      </c>
      <c r="G92" s="74"/>
      <c r="H92" s="74">
        <f>ROUND(F92*H84, 7)</f>
        <v>0.41265000000000002</v>
      </c>
      <c r="I92" s="75"/>
      <c r="J92" s="76"/>
      <c r="K92" s="75">
        <f>ROUND(SmtRes!AG11/SmtRes!DO11, 2)</f>
        <v>497.46</v>
      </c>
      <c r="L92" s="76"/>
      <c r="M92" s="75">
        <f>SmtRes!DH11</f>
        <v>205.28</v>
      </c>
      <c r="CE92">
        <v>1</v>
      </c>
    </row>
    <row r="93" spans="1:83" ht="14.55" x14ac:dyDescent="0.25">
      <c r="A93" s="64"/>
      <c r="B93" s="64"/>
      <c r="C93" s="64"/>
      <c r="D93" s="78" t="s">
        <v>663</v>
      </c>
      <c r="E93" s="65"/>
      <c r="F93" s="66"/>
      <c r="G93" s="66"/>
      <c r="H93" s="66"/>
      <c r="I93" s="68"/>
      <c r="J93" s="67"/>
      <c r="K93" s="68"/>
      <c r="L93" s="67"/>
      <c r="M93" s="68">
        <f>M86+M88+M89</f>
        <v>1238.53</v>
      </c>
    </row>
    <row r="94" spans="1:83" ht="14.55" x14ac:dyDescent="0.25">
      <c r="A94" s="64"/>
      <c r="B94" s="64"/>
      <c r="C94" s="64"/>
      <c r="D94" s="64" t="s">
        <v>664</v>
      </c>
      <c r="E94" s="65"/>
      <c r="F94" s="66"/>
      <c r="G94" s="66"/>
      <c r="H94" s="66"/>
      <c r="I94" s="68"/>
      <c r="J94" s="67"/>
      <c r="K94" s="68"/>
      <c r="L94" s="67"/>
      <c r="M94" s="68">
        <f>SUM(AR84:AR97)+SUM(AS84:AS97)+SUM(AT84:AT97)+SUM(AU84:AU97)+SUM(AV84:AV97)</f>
        <v>1077.1200000000001</v>
      </c>
    </row>
    <row r="95" spans="1:83" ht="27.85" x14ac:dyDescent="0.25">
      <c r="A95" s="64"/>
      <c r="B95" s="64"/>
      <c r="C95" s="64" t="s">
        <v>30</v>
      </c>
      <c r="D95" s="64" t="s">
        <v>665</v>
      </c>
      <c r="E95" s="65" t="s">
        <v>162</v>
      </c>
      <c r="F95" s="66">
        <f>Source!BZ32</f>
        <v>92</v>
      </c>
      <c r="G95" s="66"/>
      <c r="H95" s="66">
        <f>Source!AT32</f>
        <v>92</v>
      </c>
      <c r="I95" s="68"/>
      <c r="J95" s="67"/>
      <c r="K95" s="68"/>
      <c r="L95" s="67"/>
      <c r="M95" s="68">
        <f>SUM(AZ84:AZ97)</f>
        <v>990.95</v>
      </c>
    </row>
    <row r="96" spans="1:83" ht="27.85" x14ac:dyDescent="0.25">
      <c r="A96" s="72"/>
      <c r="B96" s="72"/>
      <c r="C96" s="72" t="s">
        <v>31</v>
      </c>
      <c r="D96" s="72" t="s">
        <v>666</v>
      </c>
      <c r="E96" s="73" t="s">
        <v>162</v>
      </c>
      <c r="F96" s="74">
        <f>Source!CA32</f>
        <v>46</v>
      </c>
      <c r="G96" s="74"/>
      <c r="H96" s="74">
        <f>Source!AU32</f>
        <v>46</v>
      </c>
      <c r="I96" s="75"/>
      <c r="J96" s="76"/>
      <c r="K96" s="75"/>
      <c r="L96" s="76"/>
      <c r="M96" s="75">
        <f>SUM(BA84:BA97)</f>
        <v>495.48</v>
      </c>
    </row>
    <row r="97" spans="1:83" ht="13.95" x14ac:dyDescent="0.25">
      <c r="D97" s="80" t="s">
        <v>667</v>
      </c>
      <c r="E97" s="80"/>
      <c r="F97" s="80"/>
      <c r="G97" s="80"/>
      <c r="H97" s="80"/>
      <c r="I97" s="80"/>
      <c r="J97" s="81">
        <f>IF(F84&lt;&gt;0,L97/F84, 0)</f>
        <v>17301.333333333336</v>
      </c>
      <c r="K97" s="81"/>
      <c r="L97" s="81">
        <f>M86+M88+M95+M96+M89</f>
        <v>2724.9600000000005</v>
      </c>
      <c r="M97" s="81"/>
      <c r="AD97">
        <f>ROUND((Source!AT32/100)*((ROUND(SUMIF(SmtRes!AQ8:'SmtRes'!AQ11,"=1",SmtRes!AD8:'SmtRes'!AD11)*Source!I32, 2)+ROUND(SUMIF(SmtRes!AQ8:'SmtRes'!AQ11,"=1",SmtRes!AC8:'SmtRes'!AC11)*Source!I32, 2))), 2)</f>
        <v>136.1</v>
      </c>
      <c r="AE97">
        <f>ROUND((Source!AU32/100)*((ROUND(SUMIF(SmtRes!AQ8:'SmtRes'!AQ11,"=1",SmtRes!AD8:'SmtRes'!AD11)*Source!I32, 2)+ROUND(SUMIF(SmtRes!AQ8:'SmtRes'!AQ11,"=1",SmtRes!AC8:'SmtRes'!AC11)*Source!I32, 2))), 2)</f>
        <v>68.05</v>
      </c>
      <c r="AN97" s="77">
        <f>M86+M88+M95+M96+M89</f>
        <v>2724.9600000000005</v>
      </c>
      <c r="AO97" s="77">
        <f>M88</f>
        <v>161.41000000000003</v>
      </c>
      <c r="AQ97" t="s">
        <v>668</v>
      </c>
      <c r="AR97" s="77">
        <f>M86</f>
        <v>871.84</v>
      </c>
      <c r="AT97" s="77">
        <f>M89</f>
        <v>205.28</v>
      </c>
      <c r="AV97" t="s">
        <v>668</v>
      </c>
      <c r="AW97">
        <f>0</f>
        <v>0</v>
      </c>
      <c r="AZ97">
        <f>Source!X32</f>
        <v>990.95</v>
      </c>
      <c r="BA97">
        <f>Source!Y32</f>
        <v>495.48</v>
      </c>
      <c r="CD97">
        <v>1</v>
      </c>
    </row>
    <row r="98" spans="1:83" ht="41.75" x14ac:dyDescent="0.25">
      <c r="A98" s="62" t="s">
        <v>52</v>
      </c>
      <c r="B98" s="62" t="s">
        <v>52</v>
      </c>
      <c r="C98" s="64" t="s">
        <v>676</v>
      </c>
      <c r="D98" s="64" t="str">
        <f>Source!G33</f>
        <v>Планировка площадей: механизированным способом, группа грунтов 1</v>
      </c>
      <c r="E98" s="65" t="str">
        <f>Source!H33</f>
        <v>1000 м2</v>
      </c>
      <c r="F98" s="66">
        <f>Source!K33</f>
        <v>5.2499999999999998E-2</v>
      </c>
      <c r="G98" s="66"/>
      <c r="H98" s="66">
        <f>Source!I33</f>
        <v>5.2499999999999998E-2</v>
      </c>
      <c r="I98" s="68"/>
      <c r="J98" s="67"/>
      <c r="K98" s="68"/>
      <c r="L98" s="67"/>
      <c r="M98" s="68"/>
    </row>
    <row r="99" spans="1:83" x14ac:dyDescent="0.25">
      <c r="D99" s="69" t="str">
        <f>"Объем: "&amp;Source!I33&amp;"=52,5/"&amp;"1000"</f>
        <v>Объем: 0,0525=52,5/1000</v>
      </c>
    </row>
    <row r="100" spans="1:83" ht="14.55" x14ac:dyDescent="0.25">
      <c r="A100" s="63"/>
      <c r="B100" s="63"/>
      <c r="C100" s="66">
        <v>2</v>
      </c>
      <c r="D100" s="63" t="s">
        <v>660</v>
      </c>
      <c r="E100" s="65"/>
      <c r="F100" s="70"/>
      <c r="G100" s="66"/>
      <c r="H100" s="70"/>
      <c r="I100" s="66"/>
      <c r="J100" s="66"/>
      <c r="K100" s="66"/>
      <c r="L100" s="66"/>
      <c r="M100" s="71">
        <f>SUM(M101:M105)-SUMIF(CE101:CE105, 1, M101:M105)</f>
        <v>76.549999999999983</v>
      </c>
    </row>
    <row r="101" spans="1:83" ht="14.55" x14ac:dyDescent="0.25">
      <c r="A101" s="63"/>
      <c r="B101" s="63"/>
      <c r="C101" s="66"/>
      <c r="D101" s="63" t="s">
        <v>662</v>
      </c>
      <c r="E101" s="65" t="s">
        <v>414</v>
      </c>
      <c r="F101" s="70"/>
      <c r="G101" s="66"/>
      <c r="H101" s="70">
        <f>Source!V33</f>
        <v>4.41E-2</v>
      </c>
      <c r="I101" s="66"/>
      <c r="J101" s="66"/>
      <c r="K101" s="66"/>
      <c r="L101" s="66"/>
      <c r="M101" s="71">
        <f>SUMIF(CE102:CE105, 1, M102:M105)</f>
        <v>29.47</v>
      </c>
      <c r="CE101">
        <v>1</v>
      </c>
    </row>
    <row r="102" spans="1:83" ht="14.55" x14ac:dyDescent="0.25">
      <c r="A102" s="64"/>
      <c r="B102" s="64"/>
      <c r="C102" s="64" t="s">
        <v>436</v>
      </c>
      <c r="D102" s="64" t="s">
        <v>438</v>
      </c>
      <c r="E102" s="65" t="s">
        <v>420</v>
      </c>
      <c r="F102" s="66">
        <v>0.5</v>
      </c>
      <c r="G102" s="66"/>
      <c r="H102" s="66">
        <f>SmtRes!CX13</f>
        <v>2.6249999999999999E-2</v>
      </c>
      <c r="I102" s="68">
        <f>SmtRes!CZ13</f>
        <v>887.54</v>
      </c>
      <c r="J102" s="67">
        <f>SmtRes!AJ13</f>
        <v>1.36</v>
      </c>
      <c r="K102" s="68">
        <f>ROUND(I102*J102, 2)</f>
        <v>1207.05</v>
      </c>
      <c r="L102" s="67"/>
      <c r="M102" s="68">
        <f>SmtRes!DG13</f>
        <v>31.69</v>
      </c>
    </row>
    <row r="103" spans="1:83" ht="14.55" x14ac:dyDescent="0.25">
      <c r="A103" s="64"/>
      <c r="B103" s="64"/>
      <c r="C103" s="64" t="s">
        <v>439</v>
      </c>
      <c r="D103" s="64" t="s">
        <v>677</v>
      </c>
      <c r="E103" s="65" t="s">
        <v>414</v>
      </c>
      <c r="F103" s="66">
        <f>SmtRes!DO13*SmtRes!AT13</f>
        <v>0.5</v>
      </c>
      <c r="G103" s="66"/>
      <c r="H103" s="66">
        <f>ROUND(F103*H98, 7)</f>
        <v>2.6249999999999999E-2</v>
      </c>
      <c r="I103" s="68"/>
      <c r="J103" s="67"/>
      <c r="K103" s="68">
        <f>ROUND(SmtRes!AG13/SmtRes!DO13, 2)</f>
        <v>668.23</v>
      </c>
      <c r="L103" s="67"/>
      <c r="M103" s="68">
        <f>SmtRes!DH13</f>
        <v>17.54</v>
      </c>
      <c r="CE103">
        <v>1</v>
      </c>
    </row>
    <row r="104" spans="1:83" ht="27.85" x14ac:dyDescent="0.25">
      <c r="A104" s="64"/>
      <c r="B104" s="64"/>
      <c r="C104" s="64" t="s">
        <v>440</v>
      </c>
      <c r="D104" s="64" t="s">
        <v>442</v>
      </c>
      <c r="E104" s="65" t="s">
        <v>420</v>
      </c>
      <c r="F104" s="66">
        <v>0.34</v>
      </c>
      <c r="G104" s="66"/>
      <c r="H104" s="66">
        <f>SmtRes!CX14</f>
        <v>1.7850000000000001E-2</v>
      </c>
      <c r="I104" s="68">
        <f>SmtRes!CZ14</f>
        <v>1933</v>
      </c>
      <c r="J104" s="67">
        <f>SmtRes!AJ14</f>
        <v>1.3</v>
      </c>
      <c r="K104" s="68">
        <f>ROUND(I104*J104, 2)</f>
        <v>2512.9</v>
      </c>
      <c r="L104" s="67"/>
      <c r="M104" s="68">
        <f>SmtRes!DG14</f>
        <v>44.86</v>
      </c>
    </row>
    <row r="105" spans="1:83" ht="14.55" x14ac:dyDescent="0.25">
      <c r="A105" s="64"/>
      <c r="B105" s="64"/>
      <c r="C105" s="64" t="s">
        <v>439</v>
      </c>
      <c r="D105" s="72" t="s">
        <v>677</v>
      </c>
      <c r="E105" s="73" t="s">
        <v>414</v>
      </c>
      <c r="F105" s="74">
        <f>SmtRes!DO14*SmtRes!AT14</f>
        <v>0.34</v>
      </c>
      <c r="G105" s="74"/>
      <c r="H105" s="74">
        <f>ROUND(F105*H98, 7)</f>
        <v>1.7850000000000001E-2</v>
      </c>
      <c r="I105" s="75"/>
      <c r="J105" s="76"/>
      <c r="K105" s="75">
        <f>ROUND(SmtRes!AG14/SmtRes!DO14, 2)</f>
        <v>668.23</v>
      </c>
      <c r="L105" s="76"/>
      <c r="M105" s="75">
        <f>SmtRes!DH14</f>
        <v>11.93</v>
      </c>
      <c r="CE105">
        <v>1</v>
      </c>
    </row>
    <row r="106" spans="1:83" ht="14.55" x14ac:dyDescent="0.25">
      <c r="A106" s="64"/>
      <c r="B106" s="64"/>
      <c r="C106" s="64"/>
      <c r="D106" s="78" t="s">
        <v>663</v>
      </c>
      <c r="E106" s="65"/>
      <c r="F106" s="66"/>
      <c r="G106" s="66"/>
      <c r="H106" s="66"/>
      <c r="I106" s="68"/>
      <c r="J106" s="67"/>
      <c r="K106" s="68"/>
      <c r="L106" s="67"/>
      <c r="M106" s="68">
        <f>M100+M101</f>
        <v>106.01999999999998</v>
      </c>
    </row>
    <row r="107" spans="1:83" ht="14.55" x14ac:dyDescent="0.25">
      <c r="A107" s="64"/>
      <c r="B107" s="64"/>
      <c r="C107" s="64"/>
      <c r="D107" s="64" t="s">
        <v>664</v>
      </c>
      <c r="E107" s="65"/>
      <c r="F107" s="66"/>
      <c r="G107" s="66"/>
      <c r="H107" s="66"/>
      <c r="I107" s="68"/>
      <c r="J107" s="67"/>
      <c r="K107" s="68"/>
      <c r="L107" s="67"/>
      <c r="M107" s="68">
        <f>SUM(AR98:AR110)+SUM(AS98:AS110)+SUM(AT98:AT110)+SUM(AU98:AU110)+SUM(AV98:AV110)</f>
        <v>29.47</v>
      </c>
    </row>
    <row r="108" spans="1:83" ht="41.75" x14ac:dyDescent="0.25">
      <c r="A108" s="64"/>
      <c r="B108" s="64"/>
      <c r="C108" s="64" t="s">
        <v>58</v>
      </c>
      <c r="D108" s="64" t="s">
        <v>678</v>
      </c>
      <c r="E108" s="65" t="s">
        <v>162</v>
      </c>
      <c r="F108" s="66">
        <f>Source!BZ33</f>
        <v>89</v>
      </c>
      <c r="G108" s="66"/>
      <c r="H108" s="66">
        <f>Source!AT33</f>
        <v>89</v>
      </c>
      <c r="I108" s="68"/>
      <c r="J108" s="67"/>
      <c r="K108" s="68"/>
      <c r="L108" s="67"/>
      <c r="M108" s="68">
        <f>SUM(AZ98:AZ110)</f>
        <v>26.23</v>
      </c>
    </row>
    <row r="109" spans="1:83" ht="41.75" x14ac:dyDescent="0.25">
      <c r="A109" s="72"/>
      <c r="B109" s="72"/>
      <c r="C109" s="72" t="s">
        <v>59</v>
      </c>
      <c r="D109" s="72" t="s">
        <v>679</v>
      </c>
      <c r="E109" s="73" t="s">
        <v>162</v>
      </c>
      <c r="F109" s="74">
        <f>Source!CA33</f>
        <v>41</v>
      </c>
      <c r="G109" s="74"/>
      <c r="H109" s="74">
        <f>Source!AU33</f>
        <v>41</v>
      </c>
      <c r="I109" s="75"/>
      <c r="J109" s="76"/>
      <c r="K109" s="75"/>
      <c r="L109" s="76"/>
      <c r="M109" s="75">
        <f>SUM(BA98:BA110)</f>
        <v>12.08</v>
      </c>
    </row>
    <row r="110" spans="1:83" ht="13.95" x14ac:dyDescent="0.25">
      <c r="D110" s="80" t="s">
        <v>667</v>
      </c>
      <c r="E110" s="80"/>
      <c r="F110" s="80"/>
      <c r="G110" s="80"/>
      <c r="H110" s="80"/>
      <c r="I110" s="80"/>
      <c r="J110" s="81">
        <f>IF(F98&lt;&gt;0,L110/F98, 0)</f>
        <v>2749.1428571428569</v>
      </c>
      <c r="K110" s="81"/>
      <c r="L110" s="81">
        <f>M100+M108+M109+M101</f>
        <v>144.32999999999998</v>
      </c>
      <c r="M110" s="81"/>
      <c r="AD110">
        <f>ROUND((Source!AT33/100)*((ROUND(SUMIF(SmtRes!AQ12:'SmtRes'!AQ14,"=1",SmtRes!AD12:'SmtRes'!AD14)*Source!I33, 2)+ROUND(SUMIF(SmtRes!AQ12:'SmtRes'!AQ14,"=1",SmtRes!AC12:'SmtRes'!AC14)*Source!I33, 2))), 2)</f>
        <v>62.44</v>
      </c>
      <c r="AE110">
        <f>ROUND((Source!AU33/100)*((ROUND(SUMIF(SmtRes!AQ12:'SmtRes'!AQ14,"=1",SmtRes!AD12:'SmtRes'!AD14)*Source!I33, 2)+ROUND(SUMIF(SmtRes!AQ12:'SmtRes'!AQ14,"=1",SmtRes!AC12:'SmtRes'!AC14)*Source!I33, 2))), 2)</f>
        <v>28.77</v>
      </c>
      <c r="AN110" s="77">
        <f>M100+M108+M109+M101</f>
        <v>144.32999999999998</v>
      </c>
      <c r="AO110" s="77">
        <f>M100</f>
        <v>76.549999999999983</v>
      </c>
      <c r="AQ110" t="s">
        <v>668</v>
      </c>
      <c r="AR110">
        <f>0</f>
        <v>0</v>
      </c>
      <c r="AT110" s="77">
        <f>M101</f>
        <v>29.47</v>
      </c>
      <c r="AV110" t="s">
        <v>668</v>
      </c>
      <c r="AW110">
        <f>0</f>
        <v>0</v>
      </c>
      <c r="AZ110">
        <f>Source!X33</f>
        <v>26.23</v>
      </c>
      <c r="BA110">
        <f>Source!Y33</f>
        <v>12.08</v>
      </c>
      <c r="CD110">
        <v>1</v>
      </c>
    </row>
    <row r="111" spans="1:83" ht="27.85" x14ac:dyDescent="0.25">
      <c r="A111" s="62" t="s">
        <v>61</v>
      </c>
      <c r="B111" s="62" t="s">
        <v>61</v>
      </c>
      <c r="C111" s="64" t="s">
        <v>680</v>
      </c>
      <c r="D111" s="64" t="str">
        <f>Source!G34</f>
        <v>Планировка площадей: ручным способом, группа грунтов 1</v>
      </c>
      <c r="E111" s="65" t="str">
        <f>Source!H34</f>
        <v>1000 м2</v>
      </c>
      <c r="F111" s="66">
        <f>Source!K34</f>
        <v>2.2499999999999999E-2</v>
      </c>
      <c r="G111" s="66"/>
      <c r="H111" s="66">
        <f>Source!I34</f>
        <v>2.2499999999999999E-2</v>
      </c>
      <c r="I111" s="68"/>
      <c r="J111" s="67"/>
      <c r="K111" s="68"/>
      <c r="L111" s="67"/>
      <c r="M111" s="68"/>
    </row>
    <row r="112" spans="1:83" x14ac:dyDescent="0.25">
      <c r="D112" s="69" t="str">
        <f>"Объем: "&amp;Source!I34&amp;"=22,5/"&amp;"1000"</f>
        <v>Объем: 0,0225=22,5/1000</v>
      </c>
    </row>
    <row r="113" spans="1:82" ht="14.55" x14ac:dyDescent="0.25">
      <c r="A113" s="63"/>
      <c r="B113" s="63"/>
      <c r="C113" s="66">
        <v>1</v>
      </c>
      <c r="D113" s="63" t="s">
        <v>659</v>
      </c>
      <c r="E113" s="65" t="s">
        <v>414</v>
      </c>
      <c r="F113" s="70"/>
      <c r="G113" s="66"/>
      <c r="H113" s="70">
        <f>Source!U34</f>
        <v>2.25</v>
      </c>
      <c r="I113" s="66"/>
      <c r="J113" s="66"/>
      <c r="K113" s="66"/>
      <c r="L113" s="66"/>
      <c r="M113" s="71">
        <f>SUM(M114:M114)-SUMIF(CE114:CE114, 1, M114:M114)</f>
        <v>994.01</v>
      </c>
    </row>
    <row r="114" spans="1:82" ht="14.55" x14ac:dyDescent="0.25">
      <c r="A114" s="64"/>
      <c r="B114" s="64"/>
      <c r="C114" s="64" t="s">
        <v>427</v>
      </c>
      <c r="D114" s="72" t="s">
        <v>443</v>
      </c>
      <c r="E114" s="73" t="s">
        <v>414</v>
      </c>
      <c r="F114" s="74">
        <v>100</v>
      </c>
      <c r="G114" s="74"/>
      <c r="H114" s="74">
        <f>SmtRes!CX15</f>
        <v>2.25</v>
      </c>
      <c r="I114" s="75"/>
      <c r="J114" s="76"/>
      <c r="K114" s="75">
        <f>SmtRes!CZ15</f>
        <v>441.78</v>
      </c>
      <c r="L114" s="76"/>
      <c r="M114" s="75">
        <f>SmtRes!DI15</f>
        <v>994.01</v>
      </c>
    </row>
    <row r="115" spans="1:82" ht="14.55" x14ac:dyDescent="0.25">
      <c r="A115" s="64"/>
      <c r="B115" s="64"/>
      <c r="C115" s="64"/>
      <c r="D115" s="78" t="s">
        <v>663</v>
      </c>
      <c r="E115" s="65"/>
      <c r="F115" s="66"/>
      <c r="G115" s="66"/>
      <c r="H115" s="66"/>
      <c r="I115" s="68"/>
      <c r="J115" s="67"/>
      <c r="K115" s="68"/>
      <c r="L115" s="67"/>
      <c r="M115" s="68">
        <f>M113</f>
        <v>994.01</v>
      </c>
    </row>
    <row r="116" spans="1:82" ht="14.55" x14ac:dyDescent="0.25">
      <c r="A116" s="64"/>
      <c r="B116" s="64"/>
      <c r="C116" s="64"/>
      <c r="D116" s="64" t="s">
        <v>664</v>
      </c>
      <c r="E116" s="65"/>
      <c r="F116" s="66"/>
      <c r="G116" s="66"/>
      <c r="H116" s="66"/>
      <c r="I116" s="68"/>
      <c r="J116" s="67"/>
      <c r="K116" s="68"/>
      <c r="L116" s="67"/>
      <c r="M116" s="68">
        <f>SUM(AR111:AR119)+SUM(AS111:AS119)+SUM(AT111:AT119)+SUM(AU111:AU119)+SUM(AV111:AV119)</f>
        <v>994.01</v>
      </c>
    </row>
    <row r="117" spans="1:82" ht="41.75" x14ac:dyDescent="0.25">
      <c r="A117" s="64"/>
      <c r="B117" s="64"/>
      <c r="C117" s="64" t="s">
        <v>58</v>
      </c>
      <c r="D117" s="64" t="s">
        <v>678</v>
      </c>
      <c r="E117" s="65" t="s">
        <v>162</v>
      </c>
      <c r="F117" s="66">
        <f>Source!BZ34</f>
        <v>89</v>
      </c>
      <c r="G117" s="66"/>
      <c r="H117" s="66">
        <f>Source!AT34</f>
        <v>89</v>
      </c>
      <c r="I117" s="68"/>
      <c r="J117" s="67"/>
      <c r="K117" s="68"/>
      <c r="L117" s="67"/>
      <c r="M117" s="68">
        <f>SUM(AZ111:AZ119)</f>
        <v>884.67</v>
      </c>
    </row>
    <row r="118" spans="1:82" ht="41.75" x14ac:dyDescent="0.25">
      <c r="A118" s="72"/>
      <c r="B118" s="72"/>
      <c r="C118" s="72" t="s">
        <v>59</v>
      </c>
      <c r="D118" s="72" t="s">
        <v>679</v>
      </c>
      <c r="E118" s="73" t="s">
        <v>162</v>
      </c>
      <c r="F118" s="74">
        <f>Source!CA34</f>
        <v>41</v>
      </c>
      <c r="G118" s="74"/>
      <c r="H118" s="74">
        <f>Source!AU34</f>
        <v>41</v>
      </c>
      <c r="I118" s="75"/>
      <c r="J118" s="76"/>
      <c r="K118" s="75"/>
      <c r="L118" s="76"/>
      <c r="M118" s="75">
        <f>SUM(BA111:BA119)</f>
        <v>407.54</v>
      </c>
    </row>
    <row r="119" spans="1:82" ht="13.95" x14ac:dyDescent="0.25">
      <c r="D119" s="80" t="s">
        <v>667</v>
      </c>
      <c r="E119" s="80"/>
      <c r="F119" s="80"/>
      <c r="G119" s="80"/>
      <c r="H119" s="80"/>
      <c r="I119" s="80"/>
      <c r="J119" s="81">
        <f>IF(F111&lt;&gt;0,L119/F111, 0)</f>
        <v>101609.77777777777</v>
      </c>
      <c r="K119" s="81"/>
      <c r="L119" s="81">
        <f>M113+M117+M118</f>
        <v>2286.2199999999998</v>
      </c>
      <c r="M119" s="81"/>
      <c r="AD119">
        <f>ROUND((Source!AT34/100)*((ROUND(SUMIF(SmtRes!AQ15:'SmtRes'!AQ15,"=1",SmtRes!AD15:'SmtRes'!AD15)*Source!I34, 2)+ROUND(SUMIF(SmtRes!AQ15:'SmtRes'!AQ15,"=1",SmtRes!AC15:'SmtRes'!AC15)*Source!I34, 2))), 2)</f>
        <v>8.85</v>
      </c>
      <c r="AE119">
        <f>ROUND((Source!AU34/100)*((ROUND(SUMIF(SmtRes!AQ15:'SmtRes'!AQ15,"=1",SmtRes!AD15:'SmtRes'!AD15)*Source!I34, 2)+ROUND(SUMIF(SmtRes!AQ15:'SmtRes'!AQ15,"=1",SmtRes!AC15:'SmtRes'!AC15)*Source!I34, 2))), 2)</f>
        <v>4.08</v>
      </c>
      <c r="AN119" s="77">
        <f>M113+M117+M118</f>
        <v>2286.2199999999998</v>
      </c>
      <c r="AO119">
        <f>0</f>
        <v>0</v>
      </c>
      <c r="AQ119" t="s">
        <v>668</v>
      </c>
      <c r="AR119" s="77">
        <f>M113</f>
        <v>994.01</v>
      </c>
      <c r="AT119">
        <f>0</f>
        <v>0</v>
      </c>
      <c r="AV119" t="s">
        <v>668</v>
      </c>
      <c r="AW119">
        <f>0</f>
        <v>0</v>
      </c>
      <c r="AZ119">
        <f>Source!X34</f>
        <v>884.67</v>
      </c>
      <c r="BA119">
        <f>Source!Y34</f>
        <v>407.54</v>
      </c>
      <c r="CD119">
        <v>1</v>
      </c>
    </row>
    <row r="121" spans="1:82" ht="13.95" x14ac:dyDescent="0.25">
      <c r="A121" s="84"/>
      <c r="B121" s="84"/>
      <c r="C121" s="85"/>
      <c r="D121" s="86" t="s">
        <v>681</v>
      </c>
      <c r="E121" s="86"/>
      <c r="F121" s="86"/>
      <c r="G121" s="86"/>
      <c r="H121" s="86"/>
      <c r="I121" s="86"/>
      <c r="J121" s="71"/>
      <c r="K121" s="84"/>
      <c r="L121" s="87"/>
      <c r="M121" s="71">
        <f>M123+M124+M130+M134</f>
        <v>11872.03</v>
      </c>
    </row>
    <row r="122" spans="1:82" ht="13.95" x14ac:dyDescent="0.25">
      <c r="A122" s="79"/>
      <c r="B122" s="79"/>
      <c r="C122" s="82"/>
      <c r="D122" s="88" t="s">
        <v>682</v>
      </c>
      <c r="E122" s="83"/>
      <c r="F122" s="83"/>
      <c r="G122" s="83"/>
      <c r="H122" s="83"/>
      <c r="I122" s="83"/>
      <c r="J122" s="68"/>
      <c r="K122" s="79"/>
      <c r="L122" s="66"/>
      <c r="M122" s="68"/>
    </row>
    <row r="123" spans="1:82" ht="13.95" x14ac:dyDescent="0.25">
      <c r="A123" s="79"/>
      <c r="B123" s="79"/>
      <c r="C123" s="82"/>
      <c r="D123" s="83" t="s">
        <v>683</v>
      </c>
      <c r="E123" s="83"/>
      <c r="F123" s="83"/>
      <c r="G123" s="83"/>
      <c r="H123" s="83"/>
      <c r="I123" s="83"/>
      <c r="J123" s="68"/>
      <c r="K123" s="79"/>
      <c r="L123" s="66"/>
      <c r="M123" s="68">
        <f>SUM(AR41:AR119)</f>
        <v>9867.7000000000007</v>
      </c>
    </row>
    <row r="124" spans="1:82" ht="13.95" hidden="1" x14ac:dyDescent="0.25">
      <c r="A124" s="79"/>
      <c r="B124" s="79"/>
      <c r="C124" s="82"/>
      <c r="D124" s="83" t="s">
        <v>684</v>
      </c>
      <c r="E124" s="83"/>
      <c r="F124" s="83"/>
      <c r="G124" s="83"/>
      <c r="H124" s="83"/>
      <c r="I124" s="83"/>
      <c r="J124" s="68"/>
      <c r="K124" s="79"/>
      <c r="L124" s="66"/>
      <c r="M124" s="68">
        <f>M126+M129+M128</f>
        <v>2004.33</v>
      </c>
    </row>
    <row r="125" spans="1:82" ht="13.95" hidden="1" x14ac:dyDescent="0.25">
      <c r="A125" s="79"/>
      <c r="B125" s="79"/>
      <c r="C125" s="82"/>
      <c r="D125" s="88" t="s">
        <v>685</v>
      </c>
      <c r="E125" s="83"/>
      <c r="F125" s="83"/>
      <c r="G125" s="83"/>
      <c r="H125" s="83"/>
      <c r="I125" s="83"/>
      <c r="J125" s="68"/>
      <c r="K125" s="79"/>
      <c r="L125" s="66"/>
      <c r="M125" s="68"/>
    </row>
    <row r="126" spans="1:82" ht="13.95" x14ac:dyDescent="0.25">
      <c r="A126" s="79"/>
      <c r="B126" s="79"/>
      <c r="C126" s="82"/>
      <c r="D126" s="83" t="s">
        <v>684</v>
      </c>
      <c r="E126" s="83"/>
      <c r="F126" s="83"/>
      <c r="G126" s="83"/>
      <c r="H126" s="83"/>
      <c r="I126" s="83"/>
      <c r="J126" s="68"/>
      <c r="K126" s="79"/>
      <c r="L126" s="66"/>
      <c r="M126" s="68">
        <f>SUM(AO41:AO119)</f>
        <v>1151.8399999999999</v>
      </c>
    </row>
    <row r="127" spans="1:82" ht="13.95" hidden="1" x14ac:dyDescent="0.25">
      <c r="A127" s="79"/>
      <c r="B127" s="79"/>
      <c r="C127" s="82"/>
      <c r="D127" s="88" t="s">
        <v>686</v>
      </c>
      <c r="E127" s="83"/>
      <c r="F127" s="83"/>
      <c r="G127" s="83"/>
      <c r="H127" s="83"/>
      <c r="I127" s="83"/>
      <c r="J127" s="68"/>
      <c r="K127" s="79"/>
      <c r="L127" s="66"/>
      <c r="M127" s="68"/>
    </row>
    <row r="128" spans="1:82" ht="13.95" x14ac:dyDescent="0.25">
      <c r="A128" s="79"/>
      <c r="B128" s="79"/>
      <c r="C128" s="82"/>
      <c r="D128" s="83" t="s">
        <v>706</v>
      </c>
      <c r="E128" s="83"/>
      <c r="F128" s="83"/>
      <c r="G128" s="83"/>
      <c r="H128" s="83"/>
      <c r="I128" s="83"/>
      <c r="J128" s="68"/>
      <c r="K128" s="79"/>
      <c r="L128" s="66"/>
      <c r="M128" s="68">
        <f>SUM(AT41:AT119)</f>
        <v>852.49</v>
      </c>
    </row>
    <row r="129" spans="1:13" ht="13.95" hidden="1" x14ac:dyDescent="0.25">
      <c r="A129" s="79"/>
      <c r="B129" s="79"/>
      <c r="C129" s="82"/>
      <c r="D129" s="83" t="s">
        <v>687</v>
      </c>
      <c r="E129" s="83"/>
      <c r="F129" s="83"/>
      <c r="G129" s="83"/>
      <c r="H129" s="83"/>
      <c r="I129" s="83"/>
      <c r="J129" s="68"/>
      <c r="K129" s="79"/>
      <c r="L129" s="66"/>
      <c r="M129" s="68">
        <f>SUM(AV41:AV119)</f>
        <v>0</v>
      </c>
    </row>
    <row r="130" spans="1:13" ht="13.95" hidden="1" x14ac:dyDescent="0.25">
      <c r="A130" s="79"/>
      <c r="B130" s="79"/>
      <c r="C130" s="82"/>
      <c r="D130" s="83" t="s">
        <v>688</v>
      </c>
      <c r="E130" s="83"/>
      <c r="F130" s="83"/>
      <c r="G130" s="83"/>
      <c r="H130" s="83"/>
      <c r="I130" s="83"/>
      <c r="J130" s="68"/>
      <c r="K130" s="79"/>
      <c r="L130" s="66"/>
      <c r="M130" s="68">
        <f>M132+M133</f>
        <v>0</v>
      </c>
    </row>
    <row r="131" spans="1:13" ht="13.95" hidden="1" x14ac:dyDescent="0.25">
      <c r="A131" s="79"/>
      <c r="B131" s="79"/>
      <c r="C131" s="82"/>
      <c r="D131" s="88" t="s">
        <v>685</v>
      </c>
      <c r="E131" s="83"/>
      <c r="F131" s="83"/>
      <c r="G131" s="83"/>
      <c r="H131" s="83"/>
      <c r="I131" s="83"/>
      <c r="J131" s="68"/>
      <c r="K131" s="79"/>
      <c r="L131" s="66"/>
      <c r="M131" s="68"/>
    </row>
    <row r="132" spans="1:13" ht="13.95" hidden="1" x14ac:dyDescent="0.25">
      <c r="A132" s="79"/>
      <c r="B132" s="79"/>
      <c r="C132" s="82"/>
      <c r="D132" s="83" t="s">
        <v>689</v>
      </c>
      <c r="E132" s="83"/>
      <c r="F132" s="83"/>
      <c r="G132" s="83"/>
      <c r="H132" s="83"/>
      <c r="I132" s="83"/>
      <c r="J132" s="68"/>
      <c r="K132" s="79"/>
      <c r="L132" s="66"/>
      <c r="M132" s="68">
        <f>SUM(AW41:AW119)-SUM(BK41:BK119)</f>
        <v>0</v>
      </c>
    </row>
    <row r="133" spans="1:13" ht="13.95" hidden="1" x14ac:dyDescent="0.25">
      <c r="A133" s="79"/>
      <c r="B133" s="79"/>
      <c r="C133" s="82"/>
      <c r="D133" s="83" t="s">
        <v>690</v>
      </c>
      <c r="E133" s="83"/>
      <c r="F133" s="83"/>
      <c r="G133" s="83"/>
      <c r="H133" s="83"/>
      <c r="I133" s="83"/>
      <c r="J133" s="68"/>
      <c r="K133" s="79"/>
      <c r="L133" s="66"/>
      <c r="M133" s="68">
        <f>SUM(BC41:BC119)</f>
        <v>0</v>
      </c>
    </row>
    <row r="134" spans="1:13" ht="13.95" hidden="1" x14ac:dyDescent="0.25">
      <c r="A134" s="79"/>
      <c r="B134" s="79"/>
      <c r="C134" s="82"/>
      <c r="D134" s="83" t="s">
        <v>691</v>
      </c>
      <c r="E134" s="83"/>
      <c r="F134" s="83"/>
      <c r="G134" s="83"/>
      <c r="H134" s="83"/>
      <c r="I134" s="83"/>
      <c r="J134" s="68"/>
      <c r="K134" s="79"/>
      <c r="L134" s="66"/>
      <c r="M134" s="68">
        <f>SUM(BB41:BB119)</f>
        <v>0</v>
      </c>
    </row>
    <row r="135" spans="1:13" ht="13.95" x14ac:dyDescent="0.25">
      <c r="A135" s="79"/>
      <c r="B135" s="79"/>
      <c r="C135" s="82"/>
      <c r="D135" s="83" t="s">
        <v>692</v>
      </c>
      <c r="E135" s="83"/>
      <c r="F135" s="83"/>
      <c r="G135" s="83"/>
      <c r="H135" s="83"/>
      <c r="I135" s="83"/>
      <c r="J135" s="68"/>
      <c r="K135" s="79"/>
      <c r="L135" s="66"/>
      <c r="M135" s="68">
        <f>SUM(AR41:AR119)+SUM(AT41:AT119)+SUM(AV41:AV119)</f>
        <v>10720.19</v>
      </c>
    </row>
    <row r="136" spans="1:13" ht="13.95" x14ac:dyDescent="0.25">
      <c r="A136" s="79"/>
      <c r="B136" s="79"/>
      <c r="C136" s="82"/>
      <c r="D136" s="83" t="s">
        <v>693</v>
      </c>
      <c r="E136" s="83"/>
      <c r="F136" s="83"/>
      <c r="G136" s="83"/>
      <c r="H136" s="83"/>
      <c r="I136" s="83"/>
      <c r="J136" s="68"/>
      <c r="K136" s="79"/>
      <c r="L136" s="66"/>
      <c r="M136" s="68">
        <f>SUM(AZ41:AZ119)</f>
        <v>9594.09</v>
      </c>
    </row>
    <row r="137" spans="1:13" ht="13.95" x14ac:dyDescent="0.25">
      <c r="A137" s="79"/>
      <c r="B137" s="79"/>
      <c r="C137" s="82"/>
      <c r="D137" s="83" t="s">
        <v>694</v>
      </c>
      <c r="E137" s="83"/>
      <c r="F137" s="83"/>
      <c r="G137" s="83"/>
      <c r="H137" s="83"/>
      <c r="I137" s="83"/>
      <c r="J137" s="68"/>
      <c r="K137" s="79"/>
      <c r="L137" s="66"/>
      <c r="M137" s="68">
        <f>SUM(BA41:BA119)</f>
        <v>4404.55</v>
      </c>
    </row>
    <row r="138" spans="1:13" ht="13.95" hidden="1" x14ac:dyDescent="0.25">
      <c r="A138" s="79"/>
      <c r="B138" s="79"/>
      <c r="C138" s="82"/>
      <c r="D138" s="83" t="s">
        <v>695</v>
      </c>
      <c r="E138" s="83"/>
      <c r="F138" s="83"/>
      <c r="G138" s="83"/>
      <c r="H138" s="83"/>
      <c r="I138" s="83"/>
      <c r="J138" s="68"/>
      <c r="K138" s="79"/>
      <c r="L138" s="66"/>
      <c r="M138" s="68">
        <f>M140+M141</f>
        <v>0</v>
      </c>
    </row>
    <row r="139" spans="1:13" ht="13.95" hidden="1" x14ac:dyDescent="0.25">
      <c r="A139" s="79"/>
      <c r="B139" s="79"/>
      <c r="C139" s="82"/>
      <c r="D139" s="88" t="s">
        <v>682</v>
      </c>
      <c r="E139" s="83"/>
      <c r="F139" s="83"/>
      <c r="G139" s="83"/>
      <c r="H139" s="83"/>
      <c r="I139" s="83"/>
      <c r="J139" s="68"/>
      <c r="K139" s="79"/>
      <c r="L139" s="66"/>
      <c r="M139" s="68"/>
    </row>
    <row r="140" spans="1:13" ht="13.95" hidden="1" x14ac:dyDescent="0.25">
      <c r="A140" s="79"/>
      <c r="B140" s="79"/>
      <c r="C140" s="82"/>
      <c r="D140" s="83" t="s">
        <v>696</v>
      </c>
      <c r="E140" s="83"/>
      <c r="F140" s="83"/>
      <c r="G140" s="83"/>
      <c r="H140" s="83"/>
      <c r="I140" s="83"/>
      <c r="J140" s="68"/>
      <c r="K140" s="79"/>
      <c r="L140" s="66"/>
      <c r="M140" s="68">
        <f>SUM(BK41:BK119)</f>
        <v>0</v>
      </c>
    </row>
    <row r="141" spans="1:13" ht="13.95" hidden="1" x14ac:dyDescent="0.25">
      <c r="A141" s="79"/>
      <c r="B141" s="79"/>
      <c r="C141" s="82"/>
      <c r="D141" s="83" t="s">
        <v>697</v>
      </c>
      <c r="E141" s="83"/>
      <c r="F141" s="83"/>
      <c r="G141" s="83"/>
      <c r="H141" s="83"/>
      <c r="I141" s="83"/>
      <c r="J141" s="68"/>
      <c r="K141" s="79"/>
      <c r="L141" s="66"/>
      <c r="M141" s="68">
        <f>SUM(BD41:BD119)</f>
        <v>0</v>
      </c>
    </row>
    <row r="142" spans="1:13" ht="13.95" hidden="1" x14ac:dyDescent="0.25">
      <c r="A142" s="79"/>
      <c r="B142" s="79"/>
      <c r="C142" s="82"/>
      <c r="D142" s="83" t="s">
        <v>698</v>
      </c>
      <c r="E142" s="83"/>
      <c r="F142" s="83"/>
      <c r="G142" s="83"/>
      <c r="H142" s="83"/>
      <c r="I142" s="83"/>
      <c r="J142" s="68"/>
      <c r="K142" s="79"/>
      <c r="L142" s="66"/>
      <c r="M142" s="68"/>
    </row>
    <row r="143" spans="1:13" ht="13.95" hidden="1" x14ac:dyDescent="0.25">
      <c r="A143" s="79"/>
      <c r="B143" s="79"/>
      <c r="C143" s="82"/>
      <c r="D143" s="83" t="s">
        <v>699</v>
      </c>
      <c r="E143" s="83"/>
      <c r="F143" s="83"/>
      <c r="G143" s="83"/>
      <c r="H143" s="83"/>
      <c r="I143" s="83"/>
      <c r="J143" s="68"/>
      <c r="K143" s="79"/>
      <c r="L143" s="66"/>
      <c r="M143" s="68">
        <f>SUM(BO41:BO119)</f>
        <v>0</v>
      </c>
    </row>
    <row r="144" spans="1:13" ht="13.95" x14ac:dyDescent="0.25">
      <c r="A144" s="84"/>
      <c r="B144" s="84"/>
      <c r="C144" s="85"/>
      <c r="D144" s="86" t="s">
        <v>700</v>
      </c>
      <c r="E144" s="86"/>
      <c r="F144" s="86"/>
      <c r="G144" s="86"/>
      <c r="H144" s="86"/>
      <c r="I144" s="86"/>
      <c r="J144" s="71"/>
      <c r="K144" s="84"/>
      <c r="L144" s="87"/>
      <c r="M144" s="71">
        <f>M121+M136+M137+M138+M142+M143</f>
        <v>25870.670000000002</v>
      </c>
    </row>
    <row r="145" spans="1:13" ht="13.95" x14ac:dyDescent="0.25">
      <c r="A145" s="79"/>
      <c r="B145" s="79"/>
      <c r="C145" s="82"/>
      <c r="D145" s="88" t="s">
        <v>701</v>
      </c>
      <c r="E145" s="83"/>
      <c r="F145" s="83"/>
      <c r="G145" s="83"/>
      <c r="H145" s="83"/>
      <c r="I145" s="83"/>
      <c r="J145" s="68"/>
      <c r="K145" s="79"/>
      <c r="L145" s="66"/>
      <c r="M145" s="68"/>
    </row>
    <row r="146" spans="1:13" ht="13.95" hidden="1" x14ac:dyDescent="0.25">
      <c r="A146" s="79"/>
      <c r="B146" s="79"/>
      <c r="C146" s="82"/>
      <c r="D146" s="83" t="s">
        <v>702</v>
      </c>
      <c r="E146" s="83"/>
      <c r="F146" s="83"/>
      <c r="G146" s="83"/>
      <c r="H146" s="83"/>
      <c r="I146" s="83"/>
      <c r="J146" s="68"/>
      <c r="K146" s="79"/>
      <c r="L146" s="66"/>
      <c r="M146" s="68">
        <f>SUM(AX41:AX119)</f>
        <v>0</v>
      </c>
    </row>
    <row r="147" spans="1:13" ht="13.95" hidden="1" x14ac:dyDescent="0.25">
      <c r="A147" s="79"/>
      <c r="B147" s="79"/>
      <c r="C147" s="82"/>
      <c r="D147" s="83" t="s">
        <v>703</v>
      </c>
      <c r="E147" s="83"/>
      <c r="F147" s="83"/>
      <c r="G147" s="83"/>
      <c r="H147" s="83"/>
      <c r="I147" s="83"/>
      <c r="J147" s="68"/>
      <c r="K147" s="79"/>
      <c r="L147" s="66"/>
      <c r="M147" s="68">
        <f>SUM(AY41:AY119)</f>
        <v>0</v>
      </c>
    </row>
    <row r="148" spans="1:13" ht="13.95" x14ac:dyDescent="0.25">
      <c r="A148" s="79"/>
      <c r="B148" s="79"/>
      <c r="C148" s="82"/>
      <c r="D148" s="83" t="s">
        <v>704</v>
      </c>
      <c r="E148" s="83"/>
      <c r="F148" s="83"/>
      <c r="G148" s="89"/>
      <c r="H148" s="70">
        <f>Source!F58</f>
        <v>24.244755000000001</v>
      </c>
      <c r="I148" s="79"/>
      <c r="J148" s="79"/>
      <c r="K148" s="79"/>
      <c r="L148" s="79"/>
      <c r="M148" s="79"/>
    </row>
    <row r="149" spans="1:13" ht="13.95" x14ac:dyDescent="0.25">
      <c r="A149" s="79"/>
      <c r="B149" s="79"/>
      <c r="C149" s="82"/>
      <c r="D149" s="83" t="s">
        <v>705</v>
      </c>
      <c r="E149" s="83"/>
      <c r="F149" s="83"/>
      <c r="G149" s="89"/>
      <c r="H149" s="70">
        <f>Source!F59</f>
        <v>1.5418725</v>
      </c>
      <c r="I149" s="79"/>
      <c r="J149" s="79"/>
      <c r="K149" s="79"/>
      <c r="L149" s="79"/>
      <c r="M149" s="79"/>
    </row>
    <row r="152" spans="1:13" ht="16.350000000000001" x14ac:dyDescent="0.25">
      <c r="A152" s="61" t="s">
        <v>707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 ht="27.85" x14ac:dyDescent="0.25">
      <c r="A153" s="62" t="s">
        <v>120</v>
      </c>
      <c r="B153" s="62" t="s">
        <v>120</v>
      </c>
      <c r="C153" s="64" t="s">
        <v>708</v>
      </c>
      <c r="D153" s="64" t="str">
        <f>Source!G70</f>
        <v>Устройство трубопроводов из полиэтиленовых труб: до 2 отверстий</v>
      </c>
      <c r="E153" s="65" t="str">
        <f>Source!H70</f>
        <v>канал.км</v>
      </c>
      <c r="F153" s="66">
        <f>Source!K70</f>
        <v>0.1</v>
      </c>
      <c r="G153" s="66"/>
      <c r="H153" s="66">
        <f>Source!I70</f>
        <v>0.1</v>
      </c>
      <c r="I153" s="68"/>
      <c r="J153" s="67"/>
      <c r="K153" s="68"/>
      <c r="L153" s="67"/>
      <c r="M153" s="68"/>
    </row>
    <row r="154" spans="1:13" x14ac:dyDescent="0.25">
      <c r="D154" s="69" t="str">
        <f>"Объем: "&amp;Source!I70&amp;"=100/"&amp;"1000"</f>
        <v>Объем: 0,1=100/1000</v>
      </c>
    </row>
    <row r="155" spans="1:13" ht="14.55" x14ac:dyDescent="0.25">
      <c r="A155" s="63"/>
      <c r="B155" s="63"/>
      <c r="C155" s="66">
        <v>1</v>
      </c>
      <c r="D155" s="63" t="s">
        <v>659</v>
      </c>
      <c r="E155" s="65" t="s">
        <v>414</v>
      </c>
      <c r="F155" s="70"/>
      <c r="G155" s="66"/>
      <c r="H155" s="70">
        <f>Source!U70</f>
        <v>13.3</v>
      </c>
      <c r="I155" s="66"/>
      <c r="J155" s="66"/>
      <c r="K155" s="66"/>
      <c r="L155" s="66"/>
      <c r="M155" s="71">
        <f>SUM(M156:M156)-SUMIF(CE156:CE156, 1, M156:M156)</f>
        <v>5826.2</v>
      </c>
    </row>
    <row r="156" spans="1:13" ht="14.55" x14ac:dyDescent="0.25">
      <c r="A156" s="64"/>
      <c r="B156" s="64"/>
      <c r="C156" s="64" t="s">
        <v>444</v>
      </c>
      <c r="D156" s="64" t="s">
        <v>445</v>
      </c>
      <c r="E156" s="65" t="s">
        <v>414</v>
      </c>
      <c r="F156" s="66">
        <v>133</v>
      </c>
      <c r="G156" s="66"/>
      <c r="H156" s="66">
        <f>SmtRes!CX16</f>
        <v>13.3</v>
      </c>
      <c r="I156" s="68"/>
      <c r="J156" s="67"/>
      <c r="K156" s="68">
        <f>SmtRes!CZ16</f>
        <v>438.06</v>
      </c>
      <c r="L156" s="67"/>
      <c r="M156" s="68">
        <f>SmtRes!DI16</f>
        <v>5826.2</v>
      </c>
    </row>
    <row r="157" spans="1:13" ht="14.55" x14ac:dyDescent="0.25">
      <c r="A157" s="63"/>
      <c r="B157" s="63"/>
      <c r="C157" s="66">
        <v>4</v>
      </c>
      <c r="D157" s="63" t="s">
        <v>709</v>
      </c>
      <c r="E157" s="65"/>
      <c r="F157" s="70"/>
      <c r="G157" s="66"/>
      <c r="H157" s="70"/>
      <c r="I157" s="66"/>
      <c r="J157" s="66"/>
      <c r="K157" s="66"/>
      <c r="L157" s="66"/>
      <c r="M157" s="71">
        <f>SUM(M158:M159)-SUMIF(CE158:CE159, 1, M158:M159)</f>
        <v>106.79</v>
      </c>
    </row>
    <row r="158" spans="1:13" ht="14.55" x14ac:dyDescent="0.25">
      <c r="A158" s="64"/>
      <c r="B158" s="64"/>
      <c r="C158" s="64" t="s">
        <v>446</v>
      </c>
      <c r="D158" s="64" t="s">
        <v>448</v>
      </c>
      <c r="E158" s="65" t="s">
        <v>246</v>
      </c>
      <c r="F158" s="66">
        <v>8.0000000000000004E-4</v>
      </c>
      <c r="G158" s="66"/>
      <c r="H158" s="66">
        <f>SmtRes!CX17</f>
        <v>8.0000000000000007E-5</v>
      </c>
      <c r="I158" s="68"/>
      <c r="J158" s="67"/>
      <c r="K158" s="68">
        <f>SmtRes!CZ17</f>
        <v>52515.51</v>
      </c>
      <c r="L158" s="67"/>
      <c r="M158" s="68">
        <f>SmtRes!DF17</f>
        <v>4.2</v>
      </c>
    </row>
    <row r="159" spans="1:13" ht="55.7" x14ac:dyDescent="0.25">
      <c r="A159" s="64"/>
      <c r="B159" s="64"/>
      <c r="C159" s="64" t="s">
        <v>449</v>
      </c>
      <c r="D159" s="64" t="s">
        <v>451</v>
      </c>
      <c r="E159" s="65" t="s">
        <v>143</v>
      </c>
      <c r="F159" s="66">
        <v>0.08</v>
      </c>
      <c r="G159" s="66"/>
      <c r="H159" s="66">
        <f>SmtRes!CX18</f>
        <v>8.0000000000000002E-3</v>
      </c>
      <c r="I159" s="68">
        <f>SmtRes!CZ18</f>
        <v>16655</v>
      </c>
      <c r="J159" s="67">
        <f>SmtRes!AI18</f>
        <v>0.77</v>
      </c>
      <c r="K159" s="68">
        <f>ROUND(I159*J159, 2)</f>
        <v>12824.35</v>
      </c>
      <c r="L159" s="67"/>
      <c r="M159" s="68">
        <f>SmtRes!DF18</f>
        <v>102.59</v>
      </c>
    </row>
    <row r="160" spans="1:13" ht="14.55" x14ac:dyDescent="0.25">
      <c r="A160" s="64"/>
      <c r="B160" s="64"/>
      <c r="C160" s="64" t="str">
        <f>EtalonRes!I19</f>
        <v>24.3.03.13</v>
      </c>
      <c r="D160" s="72" t="str">
        <f>EtalonRes!K19</f>
        <v>Трубы полиэтиленовые</v>
      </c>
      <c r="E160" s="73" t="str">
        <f>EtalonRes!O19</f>
        <v>м</v>
      </c>
      <c r="F160" s="74">
        <f>EtalonRes!X19</f>
        <v>1000</v>
      </c>
      <c r="G160" s="74"/>
      <c r="H160" s="74">
        <f>ROUND(EtalonRes!AG19*Source!I70, 7)</f>
        <v>100</v>
      </c>
      <c r="I160" s="75"/>
      <c r="J160" s="76"/>
      <c r="K160" s="75"/>
      <c r="L160" s="76"/>
      <c r="M160" s="75"/>
    </row>
    <row r="161" spans="1:82" ht="14.55" x14ac:dyDescent="0.25">
      <c r="A161" s="64"/>
      <c r="B161" s="64"/>
      <c r="C161" s="64"/>
      <c r="D161" s="78" t="s">
        <v>663</v>
      </c>
      <c r="E161" s="65"/>
      <c r="F161" s="66"/>
      <c r="G161" s="66"/>
      <c r="H161" s="66"/>
      <c r="I161" s="68"/>
      <c r="J161" s="67"/>
      <c r="K161" s="68"/>
      <c r="L161" s="67"/>
      <c r="M161" s="68">
        <f>M155+M157</f>
        <v>5932.99</v>
      </c>
    </row>
    <row r="162" spans="1:82" ht="14.55" x14ac:dyDescent="0.25">
      <c r="A162" s="64"/>
      <c r="B162" s="64"/>
      <c r="C162" s="64"/>
      <c r="D162" s="64" t="s">
        <v>664</v>
      </c>
      <c r="E162" s="65"/>
      <c r="F162" s="66"/>
      <c r="G162" s="66"/>
      <c r="H162" s="66"/>
      <c r="I162" s="68"/>
      <c r="J162" s="67"/>
      <c r="K162" s="68"/>
      <c r="L162" s="67"/>
      <c r="M162" s="68">
        <f>SUM(AR153:AR165)+SUM(AS153:AS165)+SUM(AT153:AT165)+SUM(AU153:AU165)+SUM(AV153:AV165)</f>
        <v>5826.2</v>
      </c>
    </row>
    <row r="163" spans="1:82" ht="41.75" x14ac:dyDescent="0.25">
      <c r="A163" s="64"/>
      <c r="B163" s="64"/>
      <c r="C163" s="64" t="s">
        <v>128</v>
      </c>
      <c r="D163" s="64" t="s">
        <v>710</v>
      </c>
      <c r="E163" s="65" t="s">
        <v>162</v>
      </c>
      <c r="F163" s="66">
        <f>Source!BZ70</f>
        <v>98</v>
      </c>
      <c r="G163" s="66"/>
      <c r="H163" s="66">
        <f>Source!AT70</f>
        <v>98</v>
      </c>
      <c r="I163" s="68"/>
      <c r="J163" s="67"/>
      <c r="K163" s="68"/>
      <c r="L163" s="67"/>
      <c r="M163" s="68">
        <f>SUM(AZ153:AZ165)</f>
        <v>5709.68</v>
      </c>
    </row>
    <row r="164" spans="1:82" ht="41.75" x14ac:dyDescent="0.25">
      <c r="A164" s="72"/>
      <c r="B164" s="72"/>
      <c r="C164" s="72" t="s">
        <v>129</v>
      </c>
      <c r="D164" s="72" t="s">
        <v>711</v>
      </c>
      <c r="E164" s="73" t="s">
        <v>162</v>
      </c>
      <c r="F164" s="74">
        <f>Source!CA70</f>
        <v>58</v>
      </c>
      <c r="G164" s="74"/>
      <c r="H164" s="74">
        <f>Source!AU70</f>
        <v>58</v>
      </c>
      <c r="I164" s="75"/>
      <c r="J164" s="76"/>
      <c r="K164" s="75"/>
      <c r="L164" s="76"/>
      <c r="M164" s="75">
        <f>SUM(BA153:BA165)</f>
        <v>3379.2</v>
      </c>
    </row>
    <row r="165" spans="1:82" ht="13.95" x14ac:dyDescent="0.25">
      <c r="D165" s="80" t="s">
        <v>667</v>
      </c>
      <c r="E165" s="80"/>
      <c r="F165" s="80"/>
      <c r="G165" s="80"/>
      <c r="H165" s="80"/>
      <c r="I165" s="80"/>
      <c r="J165" s="81">
        <f>IF(F153&lt;&gt;0,L165/F153, 0)</f>
        <v>150218.69999999998</v>
      </c>
      <c r="K165" s="81"/>
      <c r="L165" s="81">
        <f>M155+M157+M163+M164</f>
        <v>15021.869999999999</v>
      </c>
      <c r="M165" s="81"/>
      <c r="AD165">
        <f>ROUND((Source!AT70/100)*((ROUND(SUMIF(SmtRes!AQ16:'SmtRes'!AQ19,"=1",SmtRes!AD16:'SmtRes'!AD19)*Source!I70, 2)+ROUND(SUMIF(SmtRes!AQ16:'SmtRes'!AQ19,"=1",SmtRes!AC16:'SmtRes'!AC19)*Source!I70, 2))), 2)</f>
        <v>42.93</v>
      </c>
      <c r="AE165">
        <f>ROUND((Source!AU70/100)*((ROUND(SUMIF(SmtRes!AQ16:'SmtRes'!AQ19,"=1",SmtRes!AD16:'SmtRes'!AD19)*Source!I70, 2)+ROUND(SUMIF(SmtRes!AQ16:'SmtRes'!AQ19,"=1",SmtRes!AC16:'SmtRes'!AC19)*Source!I70, 2))), 2)</f>
        <v>25.41</v>
      </c>
      <c r="AN165" s="77">
        <f>M155+M157+M163+M164</f>
        <v>15021.869999999999</v>
      </c>
      <c r="AO165">
        <f>0</f>
        <v>0</v>
      </c>
      <c r="AQ165" t="s">
        <v>668</v>
      </c>
      <c r="AR165" s="77">
        <f>M155</f>
        <v>5826.2</v>
      </c>
      <c r="AT165">
        <f>0</f>
        <v>0</v>
      </c>
      <c r="AV165" t="s">
        <v>668</v>
      </c>
      <c r="AW165" s="77">
        <f>M157</f>
        <v>106.79</v>
      </c>
      <c r="AZ165">
        <f>Source!X70</f>
        <v>5709.68</v>
      </c>
      <c r="BA165">
        <f>Source!Y70</f>
        <v>3379.2</v>
      </c>
      <c r="CD165">
        <v>1</v>
      </c>
    </row>
    <row r="166" spans="1:82" ht="41.75" x14ac:dyDescent="0.25">
      <c r="A166" s="90" t="s">
        <v>135</v>
      </c>
      <c r="B166" s="90" t="s">
        <v>135</v>
      </c>
      <c r="C166" s="72" t="str">
        <f>Source!F72</f>
        <v>ТЦ_24.3.03.03_50_5001055273_25.06.2025_02_2.1</v>
      </c>
      <c r="D166" s="72" t="str">
        <f>Source!G72</f>
        <v>Трубы полиэтиленовые двухслойные профилированные, SN8 F4, диаметр 160 мм</v>
      </c>
      <c r="E166" s="73" t="str">
        <f>Source!H72</f>
        <v>м</v>
      </c>
      <c r="F166" s="74">
        <f>Source!K72</f>
        <v>100</v>
      </c>
      <c r="G166" s="74"/>
      <c r="H166" s="74">
        <f>Source!I72</f>
        <v>100</v>
      </c>
      <c r="I166" s="75"/>
      <c r="J166" s="76"/>
      <c r="K166" s="75">
        <f>Source!AL72</f>
        <v>1208.19</v>
      </c>
      <c r="L166" s="76"/>
      <c r="M166" s="75">
        <f>Source!HG72</f>
        <v>120819</v>
      </c>
    </row>
    <row r="167" spans="1:82" ht="13.95" x14ac:dyDescent="0.25">
      <c r="D167" s="80" t="s">
        <v>667</v>
      </c>
      <c r="E167" s="80"/>
      <c r="F167" s="80"/>
      <c r="G167" s="80"/>
      <c r="H167" s="80"/>
      <c r="I167" s="80"/>
      <c r="J167" s="81">
        <f>IF(F166&lt;&gt;0,L167/F166, 0)</f>
        <v>1208.19</v>
      </c>
      <c r="K167" s="81"/>
      <c r="L167" s="81">
        <f>M166</f>
        <v>120819</v>
      </c>
      <c r="M167" s="81"/>
      <c r="AD167">
        <f>ROUND((Source!AT72/100)*((ROUND(ROUND(Source!AO72,2)*Source!I72, 2)+ROUND(ROUND(Source!AN72,2)*Source!I72, 2))), 2)</f>
        <v>0</v>
      </c>
      <c r="AE167">
        <f>ROUND((Source!AU72/100)*((ROUND(ROUND(Source!AO72,2)*Source!I72, 2)+ROUND(ROUND(Source!AN72,2)*Source!I72, 2))), 2)</f>
        <v>0</v>
      </c>
      <c r="AN167" s="77">
        <f>M166</f>
        <v>120819</v>
      </c>
      <c r="AO167">
        <f>0</f>
        <v>0</v>
      </c>
      <c r="AQ167" t="s">
        <v>668</v>
      </c>
      <c r="AR167">
        <f>0</f>
        <v>0</v>
      </c>
      <c r="AT167">
        <f>0</f>
        <v>0</v>
      </c>
      <c r="AV167" t="s">
        <v>668</v>
      </c>
      <c r="AW167" s="77">
        <f>M166</f>
        <v>120819</v>
      </c>
      <c r="AX167" s="77">
        <f>M166</f>
        <v>120819</v>
      </c>
      <c r="AZ167">
        <f>Source!X72</f>
        <v>0</v>
      </c>
      <c r="BA167">
        <f>Source!Y72</f>
        <v>0</v>
      </c>
      <c r="CD167">
        <v>1</v>
      </c>
    </row>
    <row r="168" spans="1:82" ht="27.85" x14ac:dyDescent="0.25">
      <c r="A168" s="90" t="s">
        <v>140</v>
      </c>
      <c r="B168" s="90" t="s">
        <v>140</v>
      </c>
      <c r="C168" s="72" t="str">
        <f>Source!F73</f>
        <v>02.3.01.02-1104</v>
      </c>
      <c r="D168" s="72" t="str">
        <f>Source!G73</f>
        <v>Песок природный для строительных работ I класс, средний</v>
      </c>
      <c r="E168" s="73" t="str">
        <f>Source!H73</f>
        <v>м3</v>
      </c>
      <c r="F168" s="74">
        <f>Source!K73</f>
        <v>8.25</v>
      </c>
      <c r="G168" s="74"/>
      <c r="H168" s="74">
        <f>Source!I73</f>
        <v>8.25</v>
      </c>
      <c r="I168" s="75">
        <f>Source!AL73</f>
        <v>573.70000000000005</v>
      </c>
      <c r="J168" s="76">
        <f>IF(Source!BC73&lt;&gt; 0, Source!BC73, 1)</f>
        <v>1.33</v>
      </c>
      <c r="K168" s="75">
        <f>ROUND(I168*J168, 2)</f>
        <v>763.02</v>
      </c>
      <c r="L168" s="76"/>
      <c r="M168" s="75">
        <f>Source!P73</f>
        <v>6294.92</v>
      </c>
    </row>
    <row r="169" spans="1:82" ht="13.95" x14ac:dyDescent="0.25">
      <c r="D169" s="80" t="s">
        <v>667</v>
      </c>
      <c r="E169" s="80"/>
      <c r="F169" s="80"/>
      <c r="G169" s="80"/>
      <c r="H169" s="80"/>
      <c r="I169" s="80"/>
      <c r="J169" s="81">
        <f>IF(F168&lt;&gt;0,L169/F168, 0)</f>
        <v>763.02060606060604</v>
      </c>
      <c r="K169" s="81"/>
      <c r="L169" s="81">
        <f>M168</f>
        <v>6294.92</v>
      </c>
      <c r="M169" s="81"/>
      <c r="AD169">
        <f>ROUND((Source!AT73/100)*((ROUND(ROUND(Source!AO73,2)*Source!I73, 2)+ROUND(ROUND(Source!AN73,2)*Source!I73, 2))), 2)</f>
        <v>0</v>
      </c>
      <c r="AE169">
        <f>ROUND((Source!AU73/100)*((ROUND(ROUND(Source!AO73,2)*Source!I73, 2)+ROUND(ROUND(Source!AN73,2)*Source!I73, 2))), 2)</f>
        <v>0</v>
      </c>
      <c r="AN169" s="77">
        <f>M168</f>
        <v>6294.92</v>
      </c>
      <c r="AO169">
        <f>0</f>
        <v>0</v>
      </c>
      <c r="AQ169" t="s">
        <v>668</v>
      </c>
      <c r="AR169">
        <f>0</f>
        <v>0</v>
      </c>
      <c r="AT169">
        <f>0</f>
        <v>0</v>
      </c>
      <c r="AV169" t="s">
        <v>668</v>
      </c>
      <c r="AW169" s="77">
        <f>M168</f>
        <v>6294.92</v>
      </c>
      <c r="AZ169">
        <f>Source!X73</f>
        <v>0</v>
      </c>
      <c r="BA169">
        <f>Source!Y73</f>
        <v>0</v>
      </c>
      <c r="CD169">
        <v>1</v>
      </c>
    </row>
    <row r="171" spans="1:82" ht="13.95" x14ac:dyDescent="0.25">
      <c r="A171" s="84"/>
      <c r="B171" s="84"/>
      <c r="C171" s="85"/>
      <c r="D171" s="86" t="s">
        <v>681</v>
      </c>
      <c r="E171" s="86"/>
      <c r="F171" s="86"/>
      <c r="G171" s="86"/>
      <c r="H171" s="86"/>
      <c r="I171" s="86"/>
      <c r="J171" s="71"/>
      <c r="K171" s="84"/>
      <c r="L171" s="87"/>
      <c r="M171" s="71">
        <f>M173+M174+M180+M184</f>
        <v>133046.91</v>
      </c>
    </row>
    <row r="172" spans="1:82" ht="13.95" x14ac:dyDescent="0.25">
      <c r="A172" s="79"/>
      <c r="B172" s="79"/>
      <c r="C172" s="82"/>
      <c r="D172" s="88" t="s">
        <v>682</v>
      </c>
      <c r="E172" s="83"/>
      <c r="F172" s="83"/>
      <c r="G172" s="83"/>
      <c r="H172" s="83"/>
      <c r="I172" s="83"/>
      <c r="J172" s="68"/>
      <c r="K172" s="79"/>
      <c r="L172" s="66"/>
      <c r="M172" s="68"/>
    </row>
    <row r="173" spans="1:82" ht="13.95" x14ac:dyDescent="0.25">
      <c r="A173" s="79"/>
      <c r="B173" s="79"/>
      <c r="C173" s="82"/>
      <c r="D173" s="83" t="s">
        <v>683</v>
      </c>
      <c r="E173" s="83"/>
      <c r="F173" s="83"/>
      <c r="G173" s="83"/>
      <c r="H173" s="83"/>
      <c r="I173" s="83"/>
      <c r="J173" s="68"/>
      <c r="K173" s="79"/>
      <c r="L173" s="66"/>
      <c r="M173" s="68">
        <f>SUM(AR152:AR169)</f>
        <v>5826.2</v>
      </c>
    </row>
    <row r="174" spans="1:82" ht="13.95" hidden="1" x14ac:dyDescent="0.25">
      <c r="A174" s="79"/>
      <c r="B174" s="79"/>
      <c r="C174" s="82"/>
      <c r="D174" s="83" t="s">
        <v>684</v>
      </c>
      <c r="E174" s="83"/>
      <c r="F174" s="83"/>
      <c r="G174" s="83"/>
      <c r="H174" s="83"/>
      <c r="I174" s="83"/>
      <c r="J174" s="68"/>
      <c r="K174" s="79"/>
      <c r="L174" s="66"/>
      <c r="M174" s="68">
        <f>M176+M179+M178</f>
        <v>0</v>
      </c>
    </row>
    <row r="175" spans="1:82" ht="13.95" hidden="1" x14ac:dyDescent="0.25">
      <c r="A175" s="79"/>
      <c r="B175" s="79"/>
      <c r="C175" s="82"/>
      <c r="D175" s="88" t="s">
        <v>685</v>
      </c>
      <c r="E175" s="83"/>
      <c r="F175" s="83"/>
      <c r="G175" s="83"/>
      <c r="H175" s="83"/>
      <c r="I175" s="83"/>
      <c r="J175" s="68"/>
      <c r="K175" s="79"/>
      <c r="L175" s="66"/>
      <c r="M175" s="68"/>
    </row>
    <row r="176" spans="1:82" ht="13.95" hidden="1" x14ac:dyDescent="0.25">
      <c r="A176" s="79"/>
      <c r="B176" s="79"/>
      <c r="C176" s="82"/>
      <c r="D176" s="83" t="s">
        <v>684</v>
      </c>
      <c r="E176" s="83"/>
      <c r="F176" s="83"/>
      <c r="G176" s="83"/>
      <c r="H176" s="83"/>
      <c r="I176" s="83"/>
      <c r="J176" s="68"/>
      <c r="K176" s="79"/>
      <c r="L176" s="66"/>
      <c r="M176" s="68">
        <f>SUM(AO152:AO169)</f>
        <v>0</v>
      </c>
    </row>
    <row r="177" spans="1:13" ht="13.95" hidden="1" x14ac:dyDescent="0.25">
      <c r="A177" s="79"/>
      <c r="B177" s="79"/>
      <c r="C177" s="82"/>
      <c r="D177" s="88" t="s">
        <v>686</v>
      </c>
      <c r="E177" s="83"/>
      <c r="F177" s="83"/>
      <c r="G177" s="83"/>
      <c r="H177" s="83"/>
      <c r="I177" s="83"/>
      <c r="J177" s="68"/>
      <c r="K177" s="79"/>
      <c r="L177" s="66"/>
      <c r="M177" s="68"/>
    </row>
    <row r="178" spans="1:13" ht="13.95" hidden="1" x14ac:dyDescent="0.25">
      <c r="A178" s="79"/>
      <c r="B178" s="79"/>
      <c r="C178" s="82"/>
      <c r="D178" s="83" t="s">
        <v>706</v>
      </c>
      <c r="E178" s="83"/>
      <c r="F178" s="83"/>
      <c r="G178" s="83"/>
      <c r="H178" s="83"/>
      <c r="I178" s="83"/>
      <c r="J178" s="68"/>
      <c r="K178" s="79"/>
      <c r="L178" s="66"/>
      <c r="M178" s="68">
        <f>SUM(AT152:AT169)</f>
        <v>0</v>
      </c>
    </row>
    <row r="179" spans="1:13" ht="13.95" hidden="1" x14ac:dyDescent="0.25">
      <c r="A179" s="79"/>
      <c r="B179" s="79"/>
      <c r="C179" s="82"/>
      <c r="D179" s="83" t="s">
        <v>687</v>
      </c>
      <c r="E179" s="83"/>
      <c r="F179" s="83"/>
      <c r="G179" s="83"/>
      <c r="H179" s="83"/>
      <c r="I179" s="83"/>
      <c r="J179" s="68"/>
      <c r="K179" s="79"/>
      <c r="L179" s="66"/>
      <c r="M179" s="68">
        <f>SUM(AV152:AV169)</f>
        <v>0</v>
      </c>
    </row>
    <row r="180" spans="1:13" ht="13.95" x14ac:dyDescent="0.25">
      <c r="A180" s="79"/>
      <c r="B180" s="79"/>
      <c r="C180" s="82"/>
      <c r="D180" s="83" t="s">
        <v>688</v>
      </c>
      <c r="E180" s="83"/>
      <c r="F180" s="83"/>
      <c r="G180" s="83"/>
      <c r="H180" s="83"/>
      <c r="I180" s="83"/>
      <c r="J180" s="68"/>
      <c r="K180" s="79"/>
      <c r="L180" s="66"/>
      <c r="M180" s="68">
        <f>M182+M183</f>
        <v>127220.70999999999</v>
      </c>
    </row>
    <row r="181" spans="1:13" ht="13.95" x14ac:dyDescent="0.25">
      <c r="A181" s="79"/>
      <c r="B181" s="79"/>
      <c r="C181" s="82"/>
      <c r="D181" s="88" t="s">
        <v>685</v>
      </c>
      <c r="E181" s="83"/>
      <c r="F181" s="83"/>
      <c r="G181" s="83"/>
      <c r="H181" s="83"/>
      <c r="I181" s="83"/>
      <c r="J181" s="68"/>
      <c r="K181" s="79"/>
      <c r="L181" s="66"/>
      <c r="M181" s="68"/>
    </row>
    <row r="182" spans="1:13" ht="13.95" x14ac:dyDescent="0.25">
      <c r="A182" s="79"/>
      <c r="B182" s="79"/>
      <c r="C182" s="82"/>
      <c r="D182" s="83" t="s">
        <v>689</v>
      </c>
      <c r="E182" s="83"/>
      <c r="F182" s="83"/>
      <c r="G182" s="83"/>
      <c r="H182" s="83"/>
      <c r="I182" s="83"/>
      <c r="J182" s="68"/>
      <c r="K182" s="79"/>
      <c r="L182" s="66"/>
      <c r="M182" s="68">
        <f>SUM(AW152:AW169)-SUM(BK152:BK169)</f>
        <v>127220.70999999999</v>
      </c>
    </row>
    <row r="183" spans="1:13" ht="13.95" hidden="1" x14ac:dyDescent="0.25">
      <c r="A183" s="79"/>
      <c r="B183" s="79"/>
      <c r="C183" s="82"/>
      <c r="D183" s="83" t="s">
        <v>690</v>
      </c>
      <c r="E183" s="83"/>
      <c r="F183" s="83"/>
      <c r="G183" s="83"/>
      <c r="H183" s="83"/>
      <c r="I183" s="83"/>
      <c r="J183" s="68"/>
      <c r="K183" s="79"/>
      <c r="L183" s="66"/>
      <c r="M183" s="68">
        <f>SUM(BC152:BC169)</f>
        <v>0</v>
      </c>
    </row>
    <row r="184" spans="1:13" ht="13.95" hidden="1" x14ac:dyDescent="0.25">
      <c r="A184" s="79"/>
      <c r="B184" s="79"/>
      <c r="C184" s="82"/>
      <c r="D184" s="83" t="s">
        <v>691</v>
      </c>
      <c r="E184" s="83"/>
      <c r="F184" s="83"/>
      <c r="G184" s="83"/>
      <c r="H184" s="83"/>
      <c r="I184" s="83"/>
      <c r="J184" s="68"/>
      <c r="K184" s="79"/>
      <c r="L184" s="66"/>
      <c r="M184" s="68">
        <f>SUM(BB152:BB169)</f>
        <v>0</v>
      </c>
    </row>
    <row r="185" spans="1:13" ht="13.95" x14ac:dyDescent="0.25">
      <c r="A185" s="79"/>
      <c r="B185" s="79"/>
      <c r="C185" s="82"/>
      <c r="D185" s="83" t="s">
        <v>692</v>
      </c>
      <c r="E185" s="83"/>
      <c r="F185" s="83"/>
      <c r="G185" s="83"/>
      <c r="H185" s="83"/>
      <c r="I185" s="83"/>
      <c r="J185" s="68"/>
      <c r="K185" s="79"/>
      <c r="L185" s="66"/>
      <c r="M185" s="68">
        <f>SUM(AR152:AR169)+SUM(AT152:AT169)+SUM(AV152:AV169)</f>
        <v>5826.2</v>
      </c>
    </row>
    <row r="186" spans="1:13" ht="13.95" x14ac:dyDescent="0.25">
      <c r="A186" s="79"/>
      <c r="B186" s="79"/>
      <c r="C186" s="82"/>
      <c r="D186" s="83" t="s">
        <v>693</v>
      </c>
      <c r="E186" s="83"/>
      <c r="F186" s="83"/>
      <c r="G186" s="83"/>
      <c r="H186" s="83"/>
      <c r="I186" s="83"/>
      <c r="J186" s="68"/>
      <c r="K186" s="79"/>
      <c r="L186" s="66"/>
      <c r="M186" s="68">
        <f>SUM(AZ152:AZ169)</f>
        <v>5709.68</v>
      </c>
    </row>
    <row r="187" spans="1:13" ht="13.95" x14ac:dyDescent="0.25">
      <c r="A187" s="79"/>
      <c r="B187" s="79"/>
      <c r="C187" s="82"/>
      <c r="D187" s="83" t="s">
        <v>694</v>
      </c>
      <c r="E187" s="83"/>
      <c r="F187" s="83"/>
      <c r="G187" s="83"/>
      <c r="H187" s="83"/>
      <c r="I187" s="83"/>
      <c r="J187" s="68"/>
      <c r="K187" s="79"/>
      <c r="L187" s="66"/>
      <c r="M187" s="68">
        <f>SUM(BA152:BA169)</f>
        <v>3379.2</v>
      </c>
    </row>
    <row r="188" spans="1:13" ht="13.95" hidden="1" x14ac:dyDescent="0.25">
      <c r="A188" s="79"/>
      <c r="B188" s="79"/>
      <c r="C188" s="82"/>
      <c r="D188" s="83" t="s">
        <v>695</v>
      </c>
      <c r="E188" s="83"/>
      <c r="F188" s="83"/>
      <c r="G188" s="83"/>
      <c r="H188" s="83"/>
      <c r="I188" s="83"/>
      <c r="J188" s="68"/>
      <c r="K188" s="79"/>
      <c r="L188" s="66"/>
      <c r="M188" s="68">
        <f>M190+M191</f>
        <v>0</v>
      </c>
    </row>
    <row r="189" spans="1:13" ht="13.95" hidden="1" x14ac:dyDescent="0.25">
      <c r="A189" s="79"/>
      <c r="B189" s="79"/>
      <c r="C189" s="82"/>
      <c r="D189" s="88" t="s">
        <v>682</v>
      </c>
      <c r="E189" s="83"/>
      <c r="F189" s="83"/>
      <c r="G189" s="83"/>
      <c r="H189" s="83"/>
      <c r="I189" s="83"/>
      <c r="J189" s="68"/>
      <c r="K189" s="79"/>
      <c r="L189" s="66"/>
      <c r="M189" s="68"/>
    </row>
    <row r="190" spans="1:13" ht="13.95" hidden="1" x14ac:dyDescent="0.25">
      <c r="A190" s="79"/>
      <c r="B190" s="79"/>
      <c r="C190" s="82"/>
      <c r="D190" s="83" t="s">
        <v>696</v>
      </c>
      <c r="E190" s="83"/>
      <c r="F190" s="83"/>
      <c r="G190" s="83"/>
      <c r="H190" s="83"/>
      <c r="I190" s="83"/>
      <c r="J190" s="68"/>
      <c r="K190" s="79"/>
      <c r="L190" s="66"/>
      <c r="M190" s="68">
        <f>SUM(BK152:BK169)</f>
        <v>0</v>
      </c>
    </row>
    <row r="191" spans="1:13" ht="13.95" hidden="1" x14ac:dyDescent="0.25">
      <c r="A191" s="79"/>
      <c r="B191" s="79"/>
      <c r="C191" s="82"/>
      <c r="D191" s="83" t="s">
        <v>697</v>
      </c>
      <c r="E191" s="83"/>
      <c r="F191" s="83"/>
      <c r="G191" s="83"/>
      <c r="H191" s="83"/>
      <c r="I191" s="83"/>
      <c r="J191" s="68"/>
      <c r="K191" s="79"/>
      <c r="L191" s="66"/>
      <c r="M191" s="68">
        <f>SUM(BD152:BD169)</f>
        <v>0</v>
      </c>
    </row>
    <row r="192" spans="1:13" ht="13.95" hidden="1" x14ac:dyDescent="0.25">
      <c r="A192" s="79"/>
      <c r="B192" s="79"/>
      <c r="C192" s="82"/>
      <c r="D192" s="83" t="s">
        <v>698</v>
      </c>
      <c r="E192" s="83"/>
      <c r="F192" s="83"/>
      <c r="G192" s="83"/>
      <c r="H192" s="83"/>
      <c r="I192" s="83"/>
      <c r="J192" s="68"/>
      <c r="K192" s="79"/>
      <c r="L192" s="66"/>
      <c r="M192" s="68"/>
    </row>
    <row r="193" spans="1:83" ht="13.95" hidden="1" x14ac:dyDescent="0.25">
      <c r="A193" s="79"/>
      <c r="B193" s="79"/>
      <c r="C193" s="82"/>
      <c r="D193" s="83" t="s">
        <v>699</v>
      </c>
      <c r="E193" s="83"/>
      <c r="F193" s="83"/>
      <c r="G193" s="83"/>
      <c r="H193" s="83"/>
      <c r="I193" s="83"/>
      <c r="J193" s="68"/>
      <c r="K193" s="79"/>
      <c r="L193" s="66"/>
      <c r="M193" s="68">
        <f>SUM(BO152:BO169)</f>
        <v>0</v>
      </c>
    </row>
    <row r="194" spans="1:83" ht="13.95" x14ac:dyDescent="0.25">
      <c r="A194" s="84"/>
      <c r="B194" s="84"/>
      <c r="C194" s="85"/>
      <c r="D194" s="86" t="s">
        <v>700</v>
      </c>
      <c r="E194" s="86"/>
      <c r="F194" s="86"/>
      <c r="G194" s="86"/>
      <c r="H194" s="86"/>
      <c r="I194" s="86"/>
      <c r="J194" s="71"/>
      <c r="K194" s="84"/>
      <c r="L194" s="87"/>
      <c r="M194" s="71">
        <f>M171+M186+M187+M188+M192+M193</f>
        <v>142135.79</v>
      </c>
    </row>
    <row r="195" spans="1:83" ht="13.95" x14ac:dyDescent="0.25">
      <c r="A195" s="79"/>
      <c r="B195" s="79"/>
      <c r="C195" s="82"/>
      <c r="D195" s="88" t="s">
        <v>701</v>
      </c>
      <c r="E195" s="83"/>
      <c r="F195" s="83"/>
      <c r="G195" s="83"/>
      <c r="H195" s="83"/>
      <c r="I195" s="83"/>
      <c r="J195" s="68"/>
      <c r="K195" s="79"/>
      <c r="L195" s="66"/>
      <c r="M195" s="68"/>
    </row>
    <row r="196" spans="1:83" ht="13.95" x14ac:dyDescent="0.25">
      <c r="A196" s="79"/>
      <c r="B196" s="79"/>
      <c r="C196" s="82"/>
      <c r="D196" s="83" t="s">
        <v>702</v>
      </c>
      <c r="E196" s="83"/>
      <c r="F196" s="83"/>
      <c r="G196" s="83"/>
      <c r="H196" s="83"/>
      <c r="I196" s="83"/>
      <c r="J196" s="68"/>
      <c r="K196" s="79"/>
      <c r="L196" s="66"/>
      <c r="M196" s="68">
        <f>SUM(AX152:AX169)</f>
        <v>120819</v>
      </c>
    </row>
    <row r="197" spans="1:83" ht="13.95" hidden="1" x14ac:dyDescent="0.25">
      <c r="A197" s="79"/>
      <c r="B197" s="79"/>
      <c r="C197" s="82"/>
      <c r="D197" s="83" t="s">
        <v>703</v>
      </c>
      <c r="E197" s="83"/>
      <c r="F197" s="83"/>
      <c r="G197" s="83"/>
      <c r="H197" s="83"/>
      <c r="I197" s="83"/>
      <c r="J197" s="68"/>
      <c r="K197" s="79"/>
      <c r="L197" s="66"/>
      <c r="M197" s="68">
        <f>SUM(AY152:AY169)</f>
        <v>0</v>
      </c>
    </row>
    <row r="198" spans="1:83" ht="13.95" x14ac:dyDescent="0.25">
      <c r="A198" s="79"/>
      <c r="B198" s="79"/>
      <c r="C198" s="82"/>
      <c r="D198" s="83" t="s">
        <v>704</v>
      </c>
      <c r="E198" s="83"/>
      <c r="F198" s="83"/>
      <c r="G198" s="89"/>
      <c r="H198" s="70">
        <f>Source!F97</f>
        <v>13.3</v>
      </c>
      <c r="I198" s="79"/>
      <c r="J198" s="79"/>
      <c r="K198" s="79"/>
      <c r="L198" s="79"/>
      <c r="M198" s="79"/>
    </row>
    <row r="199" spans="1:83" ht="13.95" hidden="1" customHeight="1" x14ac:dyDescent="0.25">
      <c r="A199" s="79"/>
      <c r="B199" s="79"/>
      <c r="C199" s="82"/>
      <c r="D199" s="83" t="s">
        <v>705</v>
      </c>
      <c r="E199" s="83"/>
      <c r="F199" s="83"/>
      <c r="G199" s="89"/>
      <c r="H199" s="70">
        <f>Source!F98</f>
        <v>0</v>
      </c>
      <c r="I199" s="79"/>
      <c r="J199" s="79"/>
      <c r="K199" s="79"/>
      <c r="L199" s="79"/>
      <c r="M199" s="79"/>
    </row>
    <row r="202" spans="1:83" ht="16.350000000000001" x14ac:dyDescent="0.25">
      <c r="A202" s="61" t="s">
        <v>712</v>
      </c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1:83" ht="41.75" x14ac:dyDescent="0.25">
      <c r="A203" s="62" t="s">
        <v>149</v>
      </c>
      <c r="B203" s="62" t="s">
        <v>149</v>
      </c>
      <c r="C203" s="64" t="s">
        <v>713</v>
      </c>
      <c r="D203" s="64" t="str">
        <f>Source!G109</f>
        <v>Кабель до 35 кВ в проложенных трубах, блоках и коробах, масса 1 м кабеля: до 9 кг</v>
      </c>
      <c r="E203" s="65" t="str">
        <f>Source!H109</f>
        <v>100 м</v>
      </c>
      <c r="F203" s="66">
        <f>Source!K109</f>
        <v>1.0608</v>
      </c>
      <c r="G203" s="66"/>
      <c r="H203" s="66">
        <f>Source!I109</f>
        <v>1.0608</v>
      </c>
      <c r="I203" s="68"/>
      <c r="J203" s="67"/>
      <c r="K203" s="68"/>
      <c r="L203" s="67"/>
      <c r="M203" s="68"/>
    </row>
    <row r="204" spans="1:83" x14ac:dyDescent="0.25">
      <c r="D204" s="69" t="str">
        <f>"Объем: "&amp;Source!I109&amp;"=(100+"&amp;"4)*"&amp;"1,02/"&amp;"100"</f>
        <v>Объем: 1,0608=(100+4)*1,02/100</v>
      </c>
    </row>
    <row r="205" spans="1:83" ht="14.55" x14ac:dyDescent="0.25">
      <c r="A205" s="63"/>
      <c r="B205" s="63"/>
      <c r="C205" s="66">
        <v>1</v>
      </c>
      <c r="D205" s="63" t="s">
        <v>659</v>
      </c>
      <c r="E205" s="65" t="s">
        <v>414</v>
      </c>
      <c r="F205" s="70"/>
      <c r="G205" s="66"/>
      <c r="H205" s="70">
        <f>Source!U109</f>
        <v>31.229952000000001</v>
      </c>
      <c r="I205" s="66"/>
      <c r="J205" s="66"/>
      <c r="K205" s="66"/>
      <c r="L205" s="66"/>
      <c r="M205" s="71">
        <f>SUM(M206:M206)-SUMIF(CE206:CE206, 1, M206:M206)</f>
        <v>15187.75</v>
      </c>
    </row>
    <row r="206" spans="1:83" ht="14.55" x14ac:dyDescent="0.25">
      <c r="A206" s="64"/>
      <c r="B206" s="64"/>
      <c r="C206" s="64" t="s">
        <v>452</v>
      </c>
      <c r="D206" s="64" t="s">
        <v>453</v>
      </c>
      <c r="E206" s="65" t="s">
        <v>414</v>
      </c>
      <c r="F206" s="66">
        <v>29.44</v>
      </c>
      <c r="G206" s="66"/>
      <c r="H206" s="66">
        <f>SmtRes!CX20</f>
        <v>31.229952000000001</v>
      </c>
      <c r="I206" s="68"/>
      <c r="J206" s="67"/>
      <c r="K206" s="68">
        <f>SmtRes!CZ20</f>
        <v>486.32</v>
      </c>
      <c r="L206" s="67"/>
      <c r="M206" s="68">
        <f>SmtRes!DI20</f>
        <v>15187.75</v>
      </c>
    </row>
    <row r="207" spans="1:83" ht="14.55" x14ac:dyDescent="0.25">
      <c r="A207" s="63"/>
      <c r="B207" s="63"/>
      <c r="C207" s="66">
        <v>2</v>
      </c>
      <c r="D207" s="63" t="s">
        <v>660</v>
      </c>
      <c r="E207" s="65"/>
      <c r="F207" s="70"/>
      <c r="G207" s="66"/>
      <c r="H207" s="70"/>
      <c r="I207" s="66"/>
      <c r="J207" s="66"/>
      <c r="K207" s="66"/>
      <c r="L207" s="66"/>
      <c r="M207" s="71">
        <f>SUM(M208:M214)-SUMIF(CE208:CE214, 1, M208:M214)</f>
        <v>602.02</v>
      </c>
    </row>
    <row r="208" spans="1:83" ht="14.55" x14ac:dyDescent="0.25">
      <c r="A208" s="63"/>
      <c r="B208" s="63"/>
      <c r="C208" s="66"/>
      <c r="D208" s="63" t="s">
        <v>662</v>
      </c>
      <c r="E208" s="65" t="s">
        <v>414</v>
      </c>
      <c r="F208" s="70"/>
      <c r="G208" s="66"/>
      <c r="H208" s="70">
        <f>Source!V109</f>
        <v>0.42431999999999997</v>
      </c>
      <c r="I208" s="66"/>
      <c r="J208" s="66"/>
      <c r="K208" s="66"/>
      <c r="L208" s="66"/>
      <c r="M208" s="71">
        <f>SUMIF(CE209:CE214, 1, M209:M214)</f>
        <v>247.31</v>
      </c>
      <c r="CE208">
        <v>1</v>
      </c>
    </row>
    <row r="209" spans="1:83" ht="27.85" x14ac:dyDescent="0.25">
      <c r="A209" s="64"/>
      <c r="B209" s="64"/>
      <c r="C209" s="64" t="s">
        <v>454</v>
      </c>
      <c r="D209" s="64" t="s">
        <v>456</v>
      </c>
      <c r="E209" s="65" t="s">
        <v>420</v>
      </c>
      <c r="F209" s="66">
        <v>0.2</v>
      </c>
      <c r="G209" s="66"/>
      <c r="H209" s="66">
        <f>SmtRes!CX22</f>
        <v>0.21215999999999999</v>
      </c>
      <c r="I209" s="68"/>
      <c r="J209" s="67"/>
      <c r="K209" s="68">
        <f>SmtRes!CZ22</f>
        <v>1552.12</v>
      </c>
      <c r="L209" s="67"/>
      <c r="M209" s="68">
        <f>SmtRes!DG22</f>
        <v>329.3</v>
      </c>
    </row>
    <row r="210" spans="1:83" ht="14.55" x14ac:dyDescent="0.25">
      <c r="A210" s="64"/>
      <c r="B210" s="64"/>
      <c r="C210" s="64" t="s">
        <v>439</v>
      </c>
      <c r="D210" s="64" t="s">
        <v>677</v>
      </c>
      <c r="E210" s="65" t="s">
        <v>414</v>
      </c>
      <c r="F210" s="66">
        <f>SmtRes!DO22*SmtRes!AT22</f>
        <v>0.2</v>
      </c>
      <c r="G210" s="66"/>
      <c r="H210" s="66">
        <f>ROUND(F210*H203, 7)</f>
        <v>0.21215999999999999</v>
      </c>
      <c r="I210" s="68"/>
      <c r="J210" s="67"/>
      <c r="K210" s="68">
        <f>ROUND(SmtRes!AG22/SmtRes!DO22, 2)</f>
        <v>668.23</v>
      </c>
      <c r="L210" s="67"/>
      <c r="M210" s="68">
        <f>SmtRes!DH22</f>
        <v>141.77000000000001</v>
      </c>
      <c r="CE210">
        <v>1</v>
      </c>
    </row>
    <row r="211" spans="1:83" ht="27.85" x14ac:dyDescent="0.25">
      <c r="A211" s="64"/>
      <c r="B211" s="64"/>
      <c r="C211" s="64" t="s">
        <v>457</v>
      </c>
      <c r="D211" s="64" t="s">
        <v>459</v>
      </c>
      <c r="E211" s="65" t="s">
        <v>420</v>
      </c>
      <c r="F211" s="66">
        <v>6.62</v>
      </c>
      <c r="G211" s="66"/>
      <c r="H211" s="66">
        <f>SmtRes!CX23</f>
        <v>7.0224960000000003</v>
      </c>
      <c r="I211" s="68"/>
      <c r="J211" s="67"/>
      <c r="K211" s="68">
        <f>SmtRes!CZ23</f>
        <v>2.67</v>
      </c>
      <c r="L211" s="67"/>
      <c r="M211" s="68">
        <f>SmtRes!DG23</f>
        <v>18.75</v>
      </c>
    </row>
    <row r="212" spans="1:83" ht="27.85" x14ac:dyDescent="0.25">
      <c r="A212" s="64"/>
      <c r="B212" s="64"/>
      <c r="C212" s="64" t="s">
        <v>460</v>
      </c>
      <c r="D212" s="64" t="s">
        <v>462</v>
      </c>
      <c r="E212" s="65" t="s">
        <v>420</v>
      </c>
      <c r="F212" s="66">
        <v>6.62</v>
      </c>
      <c r="G212" s="66"/>
      <c r="H212" s="66">
        <f>SmtRes!CX24</f>
        <v>7.0224960000000003</v>
      </c>
      <c r="I212" s="68">
        <f>SmtRes!CZ24</f>
        <v>13.44</v>
      </c>
      <c r="J212" s="67">
        <f>SmtRes!AJ24</f>
        <v>1.38</v>
      </c>
      <c r="K212" s="68">
        <f>ROUND(I212*J212, 2)</f>
        <v>18.55</v>
      </c>
      <c r="L212" s="67"/>
      <c r="M212" s="68">
        <f>SmtRes!DG24</f>
        <v>130.27000000000001</v>
      </c>
    </row>
    <row r="213" spans="1:83" ht="27.85" x14ac:dyDescent="0.25">
      <c r="A213" s="64"/>
      <c r="B213" s="64"/>
      <c r="C213" s="64" t="s">
        <v>463</v>
      </c>
      <c r="D213" s="64" t="s">
        <v>465</v>
      </c>
      <c r="E213" s="65" t="s">
        <v>420</v>
      </c>
      <c r="F213" s="66">
        <v>0.2</v>
      </c>
      <c r="G213" s="66"/>
      <c r="H213" s="66">
        <f>SmtRes!CX25</f>
        <v>0.21215999999999999</v>
      </c>
      <c r="I213" s="68">
        <f>SmtRes!CZ25</f>
        <v>477.92</v>
      </c>
      <c r="J213" s="67">
        <f>SmtRes!AJ25</f>
        <v>1.22</v>
      </c>
      <c r="K213" s="68">
        <f>ROUND(I213*J213, 2)</f>
        <v>583.05999999999995</v>
      </c>
      <c r="L213" s="67"/>
      <c r="M213" s="68">
        <f>SmtRes!DG25</f>
        <v>123.7</v>
      </c>
    </row>
    <row r="214" spans="1:83" ht="14.55" x14ac:dyDescent="0.25">
      <c r="A214" s="64"/>
      <c r="B214" s="64"/>
      <c r="C214" s="64" t="s">
        <v>435</v>
      </c>
      <c r="D214" s="64" t="s">
        <v>675</v>
      </c>
      <c r="E214" s="65" t="s">
        <v>414</v>
      </c>
      <c r="F214" s="66">
        <f>SmtRes!DO25*SmtRes!AT25</f>
        <v>0.2</v>
      </c>
      <c r="G214" s="66"/>
      <c r="H214" s="66">
        <f>ROUND(F214*H203, 7)</f>
        <v>0.21215999999999999</v>
      </c>
      <c r="I214" s="68"/>
      <c r="J214" s="67"/>
      <c r="K214" s="68">
        <f>ROUND(SmtRes!AG25/SmtRes!DO25, 2)</f>
        <v>497.46</v>
      </c>
      <c r="L214" s="67"/>
      <c r="M214" s="68">
        <f>SmtRes!DH25</f>
        <v>105.54</v>
      </c>
      <c r="CE214">
        <v>1</v>
      </c>
    </row>
    <row r="215" spans="1:83" ht="14.55" x14ac:dyDescent="0.25">
      <c r="A215" s="63"/>
      <c r="B215" s="63"/>
      <c r="C215" s="66">
        <v>4</v>
      </c>
      <c r="D215" s="63" t="s">
        <v>709</v>
      </c>
      <c r="E215" s="65"/>
      <c r="F215" s="70"/>
      <c r="G215" s="66"/>
      <c r="H215" s="70"/>
      <c r="I215" s="66"/>
      <c r="J215" s="66"/>
      <c r="K215" s="66"/>
      <c r="L215" s="66"/>
      <c r="M215" s="71">
        <f>SUM(M216:M218)-SUMIF(CE216:CE218, 1, M216:M218)</f>
        <v>807.42</v>
      </c>
    </row>
    <row r="216" spans="1:83" ht="55.7" x14ac:dyDescent="0.25">
      <c r="A216" s="64"/>
      <c r="B216" s="64"/>
      <c r="C216" s="64" t="s">
        <v>466</v>
      </c>
      <c r="D216" s="64" t="s">
        <v>468</v>
      </c>
      <c r="E216" s="65" t="s">
        <v>469</v>
      </c>
      <c r="F216" s="66">
        <v>9.6000000000000002E-2</v>
      </c>
      <c r="G216" s="66"/>
      <c r="H216" s="66">
        <f>SmtRes!CX26</f>
        <v>0.10183680000000001</v>
      </c>
      <c r="I216" s="68">
        <f>SmtRes!CZ26</f>
        <v>37.71</v>
      </c>
      <c r="J216" s="67">
        <f>SmtRes!AI26</f>
        <v>1.53</v>
      </c>
      <c r="K216" s="68">
        <f>ROUND(I216*J216, 2)</f>
        <v>57.7</v>
      </c>
      <c r="L216" s="67"/>
      <c r="M216" s="68">
        <f>SmtRes!DF26</f>
        <v>5.88</v>
      </c>
    </row>
    <row r="217" spans="1:83" ht="27.85" x14ac:dyDescent="0.25">
      <c r="A217" s="64"/>
      <c r="B217" s="64"/>
      <c r="C217" s="64" t="s">
        <v>470</v>
      </c>
      <c r="D217" s="64" t="s">
        <v>472</v>
      </c>
      <c r="E217" s="65" t="s">
        <v>312</v>
      </c>
      <c r="F217" s="66">
        <v>0.5</v>
      </c>
      <c r="G217" s="66"/>
      <c r="H217" s="66">
        <f>SmtRes!CX27</f>
        <v>0.53039999999999998</v>
      </c>
      <c r="I217" s="68">
        <f>SmtRes!CZ27</f>
        <v>931.11</v>
      </c>
      <c r="J217" s="67">
        <f>SmtRes!AI27</f>
        <v>1.61</v>
      </c>
      <c r="K217" s="68">
        <f>ROUND(I217*J217, 2)</f>
        <v>1499.09</v>
      </c>
      <c r="L217" s="67"/>
      <c r="M217" s="68">
        <f>SmtRes!DF27</f>
        <v>795.12</v>
      </c>
    </row>
    <row r="218" spans="1:83" ht="14.55" x14ac:dyDescent="0.25">
      <c r="A218" s="64"/>
      <c r="B218" s="64"/>
      <c r="C218" s="64" t="s">
        <v>473</v>
      </c>
      <c r="D218" s="72" t="s">
        <v>475</v>
      </c>
      <c r="E218" s="73" t="s">
        <v>246</v>
      </c>
      <c r="F218" s="74">
        <v>6.0000000000000002E-5</v>
      </c>
      <c r="G218" s="74"/>
      <c r="H218" s="74">
        <f>SmtRes!CX28</f>
        <v>6.3600000000000001E-5</v>
      </c>
      <c r="I218" s="75">
        <f>SmtRes!CZ28</f>
        <v>82698.14</v>
      </c>
      <c r="J218" s="76">
        <f>SmtRes!AI28</f>
        <v>1.22</v>
      </c>
      <c r="K218" s="75">
        <f>ROUND(I218*J218, 2)</f>
        <v>100891.73</v>
      </c>
      <c r="L218" s="76"/>
      <c r="M218" s="75">
        <f>SmtRes!DF28</f>
        <v>6.42</v>
      </c>
    </row>
    <row r="219" spans="1:83" ht="14.55" x14ac:dyDescent="0.25">
      <c r="A219" s="64"/>
      <c r="B219" s="64"/>
      <c r="C219" s="64"/>
      <c r="D219" s="78" t="s">
        <v>663</v>
      </c>
      <c r="E219" s="65"/>
      <c r="F219" s="66"/>
      <c r="G219" s="66"/>
      <c r="H219" s="66"/>
      <c r="I219" s="68"/>
      <c r="J219" s="67"/>
      <c r="K219" s="68"/>
      <c r="L219" s="67"/>
      <c r="M219" s="68">
        <f>M205+M207+M208+M215</f>
        <v>16844.5</v>
      </c>
    </row>
    <row r="220" spans="1:83" ht="41.75" x14ac:dyDescent="0.25">
      <c r="A220" s="62" t="s">
        <v>163</v>
      </c>
      <c r="B220" s="62" t="s">
        <v>163</v>
      </c>
      <c r="C220" s="64" t="str">
        <f>Source!F110</f>
        <v>421/пр_2020_п.75_пп.а</v>
      </c>
      <c r="D220" s="64" t="str">
        <f>Source!G110</f>
        <v>Сметная стоимость вспомогательных ненормируемых материальных ресурсов, не учтенная в сметной норме, 2%</v>
      </c>
      <c r="E220" s="65" t="str">
        <f>Source!H110</f>
        <v>%</v>
      </c>
      <c r="F220" s="66">
        <f>SmtRes!AT29</f>
        <v>2</v>
      </c>
      <c r="G220" s="66"/>
      <c r="H220" s="66">
        <f>Source!I110</f>
        <v>2</v>
      </c>
      <c r="I220" s="68"/>
      <c r="J220" s="67"/>
      <c r="K220" s="68"/>
      <c r="L220" s="67"/>
      <c r="M220" s="68">
        <f>Source!P110</f>
        <v>303.76</v>
      </c>
      <c r="AD220">
        <f>ROUND((Source!AT110/100)*((ROUND(0*Source!I110, 2)+ROUND(0*Source!I110, 2))), 2)</f>
        <v>0</v>
      </c>
      <c r="AE220">
        <f>ROUND((Source!AU110/100)*((ROUND(0*Source!I110, 2)+ROUND(0*Source!I110, 2))), 2)</f>
        <v>0</v>
      </c>
      <c r="AN220">
        <f>M220</f>
        <v>303.76</v>
      </c>
      <c r="AW220">
        <f>M220</f>
        <v>303.76</v>
      </c>
      <c r="AZ220">
        <f>Source!X110</f>
        <v>0</v>
      </c>
      <c r="BA220">
        <f>Source!Y110</f>
        <v>0</v>
      </c>
      <c r="CD220">
        <v>2</v>
      </c>
    </row>
    <row r="221" spans="1:83" ht="14.55" x14ac:dyDescent="0.25">
      <c r="A221" s="64"/>
      <c r="B221" s="64"/>
      <c r="C221" s="64"/>
      <c r="D221" s="64" t="s">
        <v>664</v>
      </c>
      <c r="E221" s="65"/>
      <c r="F221" s="66"/>
      <c r="G221" s="66"/>
      <c r="H221" s="66"/>
      <c r="I221" s="68"/>
      <c r="J221" s="67"/>
      <c r="K221" s="68"/>
      <c r="L221" s="67"/>
      <c r="M221" s="68">
        <f>SUM(AR203:AR224)+SUM(AS203:AS224)+SUM(AT203:AT224)+SUM(AU203:AU224)+SUM(AV203:AV224)</f>
        <v>15435.06</v>
      </c>
    </row>
    <row r="222" spans="1:83" ht="27.85" x14ac:dyDescent="0.25">
      <c r="A222" s="64"/>
      <c r="B222" s="64"/>
      <c r="C222" s="64" t="s">
        <v>157</v>
      </c>
      <c r="D222" s="64" t="s">
        <v>715</v>
      </c>
      <c r="E222" s="65" t="s">
        <v>162</v>
      </c>
      <c r="F222" s="66">
        <f>Source!BZ109</f>
        <v>97</v>
      </c>
      <c r="G222" s="66"/>
      <c r="H222" s="66">
        <f>Source!AT109</f>
        <v>97</v>
      </c>
      <c r="I222" s="68"/>
      <c r="J222" s="67"/>
      <c r="K222" s="68"/>
      <c r="L222" s="67"/>
      <c r="M222" s="68">
        <f>SUM(AZ203:AZ224)</f>
        <v>14972.01</v>
      </c>
    </row>
    <row r="223" spans="1:83" ht="27.85" x14ac:dyDescent="0.25">
      <c r="A223" s="72"/>
      <c r="B223" s="72"/>
      <c r="C223" s="72" t="s">
        <v>158</v>
      </c>
      <c r="D223" s="72" t="s">
        <v>716</v>
      </c>
      <c r="E223" s="73" t="s">
        <v>162</v>
      </c>
      <c r="F223" s="74">
        <f>Source!CA109</f>
        <v>51</v>
      </c>
      <c r="G223" s="74"/>
      <c r="H223" s="74">
        <f>Source!AU109</f>
        <v>51</v>
      </c>
      <c r="I223" s="75"/>
      <c r="J223" s="76"/>
      <c r="K223" s="75"/>
      <c r="L223" s="76"/>
      <c r="M223" s="75">
        <f>SUM(BA203:BA224)</f>
        <v>7871.88</v>
      </c>
    </row>
    <row r="224" spans="1:83" ht="13.95" x14ac:dyDescent="0.25">
      <c r="D224" s="80" t="s">
        <v>667</v>
      </c>
      <c r="E224" s="80"/>
      <c r="F224" s="80"/>
      <c r="G224" s="80"/>
      <c r="H224" s="80"/>
      <c r="I224" s="80"/>
      <c r="J224" s="81">
        <f>IF(F203&lt;&gt;0,L224/F203, 0)</f>
        <v>37699.990573152332</v>
      </c>
      <c r="K224" s="81"/>
      <c r="L224" s="81">
        <f>M205+M207+M215+M222+M223+M208+SUM(M220:M220)</f>
        <v>39992.149999999994</v>
      </c>
      <c r="M224" s="81"/>
      <c r="AD224">
        <f>ROUND((Source!AT109/100)*((ROUND(SUMIF(SmtRes!AQ20:'SmtRes'!AQ29,"=1",SmtRes!AD20:'SmtRes'!AD29)*Source!I109, 2)+ROUND(SUMIF(SmtRes!AQ20:'SmtRes'!AQ29,"=1",SmtRes!AC20:'SmtRes'!AC29)*Source!I109, 2))), 2)</f>
        <v>1699.88</v>
      </c>
      <c r="AE224">
        <f>ROUND((Source!AU109/100)*((ROUND(SUMIF(SmtRes!AQ20:'SmtRes'!AQ29,"=1",SmtRes!AD20:'SmtRes'!AD29)*Source!I109, 2)+ROUND(SUMIF(SmtRes!AQ20:'SmtRes'!AQ29,"=1",SmtRes!AC20:'SmtRes'!AC29)*Source!I109, 2))), 2)</f>
        <v>893.75</v>
      </c>
      <c r="AN224" s="77">
        <f>M205+M207+M215+M222+M223+M208</f>
        <v>39688.389999999992</v>
      </c>
      <c r="AO224" s="77">
        <f>M207</f>
        <v>602.02</v>
      </c>
      <c r="AQ224" t="s">
        <v>668</v>
      </c>
      <c r="AR224" s="77">
        <f>M205</f>
        <v>15187.75</v>
      </c>
      <c r="AT224" s="77">
        <f>M208</f>
        <v>247.31</v>
      </c>
      <c r="AV224" t="s">
        <v>668</v>
      </c>
      <c r="AW224" s="77">
        <f>M215</f>
        <v>807.42</v>
      </c>
      <c r="AZ224">
        <f>Source!X109</f>
        <v>14972.01</v>
      </c>
      <c r="BA224">
        <f>Source!Y109</f>
        <v>7871.88</v>
      </c>
      <c r="CD224">
        <v>2</v>
      </c>
    </row>
    <row r="225" spans="1:83" ht="27.85" x14ac:dyDescent="0.25">
      <c r="A225" s="62" t="s">
        <v>169</v>
      </c>
      <c r="B225" s="62" t="s">
        <v>169</v>
      </c>
      <c r="C225" s="64" t="s">
        <v>717</v>
      </c>
      <c r="D225" s="64" t="str">
        <f>Source!G111</f>
        <v>Уплотнитель кабельного прохода термоусаживаемый</v>
      </c>
      <c r="E225" s="65" t="str">
        <f>Source!H111</f>
        <v>100 ШТ</v>
      </c>
      <c r="F225" s="66">
        <f>Source!K111</f>
        <v>0.4</v>
      </c>
      <c r="G225" s="66"/>
      <c r="H225" s="66">
        <f>Source!I111</f>
        <v>0.4</v>
      </c>
      <c r="I225" s="68"/>
      <c r="J225" s="67"/>
      <c r="K225" s="68"/>
      <c r="L225" s="67"/>
      <c r="M225" s="68"/>
    </row>
    <row r="226" spans="1:83" x14ac:dyDescent="0.25">
      <c r="D226" s="69" t="str">
        <f>"Объем: "&amp;Source!I111&amp;"=40/"&amp;"100"</f>
        <v>Объем: 0,4=40/100</v>
      </c>
    </row>
    <row r="227" spans="1:83" ht="14.55" x14ac:dyDescent="0.25">
      <c r="A227" s="63"/>
      <c r="B227" s="63"/>
      <c r="C227" s="66">
        <v>1</v>
      </c>
      <c r="D227" s="63" t="s">
        <v>659</v>
      </c>
      <c r="E227" s="65" t="s">
        <v>414</v>
      </c>
      <c r="F227" s="70"/>
      <c r="G227" s="66"/>
      <c r="H227" s="70">
        <f>Source!U111</f>
        <v>62.396000000000001</v>
      </c>
      <c r="I227" s="66"/>
      <c r="J227" s="66"/>
      <c r="K227" s="66"/>
      <c r="L227" s="66"/>
      <c r="M227" s="71">
        <f>SUM(M228:M230)-SUMIF(CE228:CE230, 1, M228:M230)</f>
        <v>33325.31</v>
      </c>
    </row>
    <row r="228" spans="1:83" ht="14.55" x14ac:dyDescent="0.25">
      <c r="A228" s="64"/>
      <c r="B228" s="64"/>
      <c r="C228" s="64" t="s">
        <v>476</v>
      </c>
      <c r="D228" s="64" t="s">
        <v>477</v>
      </c>
      <c r="E228" s="65" t="s">
        <v>478</v>
      </c>
      <c r="F228" s="66">
        <v>0.59</v>
      </c>
      <c r="G228" s="66"/>
      <c r="H228" s="66">
        <f>SmtRes!CX30</f>
        <v>0.23599999999999999</v>
      </c>
      <c r="I228" s="68"/>
      <c r="J228" s="67"/>
      <c r="K228" s="68">
        <f>SmtRes!CZ30</f>
        <v>404.65</v>
      </c>
      <c r="L228" s="67"/>
      <c r="M228" s="68">
        <f>SmtRes!DI30</f>
        <v>95.5</v>
      </c>
    </row>
    <row r="229" spans="1:83" ht="14.55" x14ac:dyDescent="0.25">
      <c r="A229" s="64"/>
      <c r="B229" s="64"/>
      <c r="C229" s="64" t="s">
        <v>479</v>
      </c>
      <c r="D229" s="64" t="s">
        <v>480</v>
      </c>
      <c r="E229" s="65" t="s">
        <v>478</v>
      </c>
      <c r="F229" s="66">
        <v>77.7</v>
      </c>
      <c r="G229" s="66"/>
      <c r="H229" s="66">
        <f>SmtRes!CX31</f>
        <v>31.08</v>
      </c>
      <c r="I229" s="68"/>
      <c r="J229" s="67"/>
      <c r="K229" s="68">
        <f>SmtRes!CZ31</f>
        <v>497.46</v>
      </c>
      <c r="L229" s="67"/>
      <c r="M229" s="68">
        <f>SmtRes!DI31</f>
        <v>15461.06</v>
      </c>
    </row>
    <row r="230" spans="1:83" ht="14.55" x14ac:dyDescent="0.25">
      <c r="A230" s="64"/>
      <c r="B230" s="64"/>
      <c r="C230" s="64" t="s">
        <v>481</v>
      </c>
      <c r="D230" s="64" t="s">
        <v>482</v>
      </c>
      <c r="E230" s="65" t="s">
        <v>478</v>
      </c>
      <c r="F230" s="66">
        <v>77.7</v>
      </c>
      <c r="G230" s="66"/>
      <c r="H230" s="66">
        <f>SmtRes!CX32</f>
        <v>31.08</v>
      </c>
      <c r="I230" s="68"/>
      <c r="J230" s="67"/>
      <c r="K230" s="68">
        <f>SmtRes!CZ32</f>
        <v>571.71</v>
      </c>
      <c r="L230" s="67"/>
      <c r="M230" s="68">
        <f>SmtRes!DI32</f>
        <v>17768.75</v>
      </c>
    </row>
    <row r="231" spans="1:83" ht="14.55" x14ac:dyDescent="0.25">
      <c r="A231" s="63"/>
      <c r="B231" s="63"/>
      <c r="C231" s="66">
        <v>2</v>
      </c>
      <c r="D231" s="63" t="s">
        <v>660</v>
      </c>
      <c r="E231" s="65"/>
      <c r="F231" s="70"/>
      <c r="G231" s="66"/>
      <c r="H231" s="70"/>
      <c r="I231" s="66"/>
      <c r="J231" s="66"/>
      <c r="K231" s="66"/>
      <c r="L231" s="66"/>
      <c r="M231" s="71">
        <f>SUM(M232:M235)-SUMIF(CE232:CE235, 1, M232:M235)</f>
        <v>100.22</v>
      </c>
    </row>
    <row r="232" spans="1:83" ht="14.55" x14ac:dyDescent="0.25">
      <c r="A232" s="63"/>
      <c r="B232" s="63"/>
      <c r="C232" s="66"/>
      <c r="D232" s="63" t="s">
        <v>662</v>
      </c>
      <c r="E232" s="65" t="s">
        <v>414</v>
      </c>
      <c r="F232" s="70"/>
      <c r="G232" s="66"/>
      <c r="H232" s="70">
        <f>Source!V111</f>
        <v>6.4000000000000001E-2</v>
      </c>
      <c r="I232" s="66"/>
      <c r="J232" s="66"/>
      <c r="K232" s="66"/>
      <c r="L232" s="66"/>
      <c r="M232" s="71">
        <f>SUMIF(CE233:CE235, 1, M233:M235)</f>
        <v>31.84</v>
      </c>
      <c r="CE232">
        <v>1</v>
      </c>
    </row>
    <row r="233" spans="1:83" ht="27.85" x14ac:dyDescent="0.25">
      <c r="A233" s="64"/>
      <c r="B233" s="64"/>
      <c r="C233" s="64" t="s">
        <v>463</v>
      </c>
      <c r="D233" s="64" t="s">
        <v>465</v>
      </c>
      <c r="E233" s="65" t="s">
        <v>420</v>
      </c>
      <c r="F233" s="66">
        <v>0.16</v>
      </c>
      <c r="G233" s="66"/>
      <c r="H233" s="66">
        <f>SmtRes!CX34</f>
        <v>6.4000000000000001E-2</v>
      </c>
      <c r="I233" s="68">
        <f>SmtRes!CZ34</f>
        <v>477.92</v>
      </c>
      <c r="J233" s="67">
        <f>SmtRes!AJ34</f>
        <v>1.22</v>
      </c>
      <c r="K233" s="68">
        <f>ROUND(I233*J233, 2)</f>
        <v>583.05999999999995</v>
      </c>
      <c r="L233" s="67"/>
      <c r="M233" s="68">
        <f>SmtRes!DG34</f>
        <v>37.32</v>
      </c>
    </row>
    <row r="234" spans="1:83" ht="14.55" x14ac:dyDescent="0.25">
      <c r="A234" s="64"/>
      <c r="B234" s="64"/>
      <c r="C234" s="64" t="s">
        <v>435</v>
      </c>
      <c r="D234" s="64" t="s">
        <v>675</v>
      </c>
      <c r="E234" s="65" t="s">
        <v>414</v>
      </c>
      <c r="F234" s="66">
        <f>SmtRes!DO34*SmtRes!AT34</f>
        <v>0.16</v>
      </c>
      <c r="G234" s="66"/>
      <c r="H234" s="66">
        <f>ROUND(F234*H225, 7)</f>
        <v>6.4000000000000001E-2</v>
      </c>
      <c r="I234" s="68"/>
      <c r="J234" s="67"/>
      <c r="K234" s="68">
        <f>ROUND(SmtRes!AG34/SmtRes!DO34, 2)</f>
        <v>497.46</v>
      </c>
      <c r="L234" s="67"/>
      <c r="M234" s="68">
        <f>SmtRes!DH34</f>
        <v>31.84</v>
      </c>
      <c r="CE234">
        <v>1</v>
      </c>
    </row>
    <row r="235" spans="1:83" ht="14.55" x14ac:dyDescent="0.25">
      <c r="A235" s="64"/>
      <c r="B235" s="64"/>
      <c r="C235" s="64" t="s">
        <v>483</v>
      </c>
      <c r="D235" s="64" t="s">
        <v>485</v>
      </c>
      <c r="E235" s="65" t="s">
        <v>420</v>
      </c>
      <c r="F235" s="66">
        <v>17</v>
      </c>
      <c r="G235" s="66"/>
      <c r="H235" s="66">
        <f>SmtRes!CX35</f>
        <v>6.8</v>
      </c>
      <c r="I235" s="68">
        <f>SmtRes!CZ35</f>
        <v>7.52</v>
      </c>
      <c r="J235" s="67">
        <f>SmtRes!AJ35</f>
        <v>1.23</v>
      </c>
      <c r="K235" s="68">
        <f>ROUND(I235*J235, 2)</f>
        <v>9.25</v>
      </c>
      <c r="L235" s="67"/>
      <c r="M235" s="68">
        <f>SmtRes!DG35</f>
        <v>62.9</v>
      </c>
    </row>
    <row r="236" spans="1:83" ht="14.55" x14ac:dyDescent="0.25">
      <c r="A236" s="63"/>
      <c r="B236" s="63"/>
      <c r="C236" s="66">
        <v>4</v>
      </c>
      <c r="D236" s="63" t="s">
        <v>709</v>
      </c>
      <c r="E236" s="65"/>
      <c r="F236" s="70"/>
      <c r="G236" s="66"/>
      <c r="H236" s="70"/>
      <c r="I236" s="66"/>
      <c r="J236" s="66"/>
      <c r="K236" s="66"/>
      <c r="L236" s="66"/>
      <c r="M236" s="71">
        <f>SUM(M237:M242)-SUMIF(CE237:CE242, 1, M237:M242)</f>
        <v>10979.810000000001</v>
      </c>
    </row>
    <row r="237" spans="1:83" ht="14.55" x14ac:dyDescent="0.25">
      <c r="A237" s="64"/>
      <c r="B237" s="64"/>
      <c r="C237" s="64" t="s">
        <v>486</v>
      </c>
      <c r="D237" s="64" t="s">
        <v>488</v>
      </c>
      <c r="E237" s="65" t="s">
        <v>246</v>
      </c>
      <c r="F237" s="66">
        <v>3.8E-3</v>
      </c>
      <c r="G237" s="66"/>
      <c r="H237" s="66">
        <f>SmtRes!CX36</f>
        <v>1.5200000000000001E-3</v>
      </c>
      <c r="I237" s="68">
        <f>SmtRes!CZ36</f>
        <v>116448.72</v>
      </c>
      <c r="J237" s="67">
        <f>SmtRes!AI36</f>
        <v>1.1100000000000001</v>
      </c>
      <c r="K237" s="68">
        <f>ROUND(I237*J237, 2)</f>
        <v>129258.08</v>
      </c>
      <c r="L237" s="67"/>
      <c r="M237" s="68">
        <f>SmtRes!DF36</f>
        <v>196.47</v>
      </c>
    </row>
    <row r="238" spans="1:83" ht="14.55" x14ac:dyDescent="0.25">
      <c r="A238" s="64"/>
      <c r="B238" s="64"/>
      <c r="C238" s="64" t="s">
        <v>489</v>
      </c>
      <c r="D238" s="64" t="s">
        <v>491</v>
      </c>
      <c r="E238" s="65" t="s">
        <v>312</v>
      </c>
      <c r="F238" s="66">
        <v>30.6</v>
      </c>
      <c r="G238" s="66"/>
      <c r="H238" s="66">
        <f>SmtRes!CX37</f>
        <v>12.24</v>
      </c>
      <c r="I238" s="68">
        <f>SmtRes!CZ37</f>
        <v>41.38</v>
      </c>
      <c r="J238" s="67">
        <f>SmtRes!AI37</f>
        <v>1.26</v>
      </c>
      <c r="K238" s="68">
        <f>ROUND(I238*J238, 2)</f>
        <v>52.14</v>
      </c>
      <c r="L238" s="67"/>
      <c r="M238" s="68">
        <f>SmtRes!DF37</f>
        <v>638.19000000000005</v>
      </c>
    </row>
    <row r="239" spans="1:83" ht="27.85" x14ac:dyDescent="0.25">
      <c r="A239" s="64"/>
      <c r="B239" s="64"/>
      <c r="C239" s="64" t="s">
        <v>492</v>
      </c>
      <c r="D239" s="64" t="s">
        <v>494</v>
      </c>
      <c r="E239" s="65" t="s">
        <v>250</v>
      </c>
      <c r="F239" s="66">
        <v>1</v>
      </c>
      <c r="G239" s="66"/>
      <c r="H239" s="66">
        <f>SmtRes!CX38</f>
        <v>0.4</v>
      </c>
      <c r="I239" s="68">
        <f>SmtRes!CZ38</f>
        <v>742.3</v>
      </c>
      <c r="J239" s="67">
        <f>SmtRes!AI38</f>
        <v>1.21</v>
      </c>
      <c r="K239" s="68">
        <f>ROUND(I239*J239, 2)</f>
        <v>898.18</v>
      </c>
      <c r="L239" s="67"/>
      <c r="M239" s="68">
        <f>SmtRes!DF38</f>
        <v>359.27</v>
      </c>
    </row>
    <row r="240" spans="1:83" ht="14.55" x14ac:dyDescent="0.25">
      <c r="A240" s="64"/>
      <c r="B240" s="64"/>
      <c r="C240" s="64" t="s">
        <v>495</v>
      </c>
      <c r="D240" s="64" t="s">
        <v>497</v>
      </c>
      <c r="E240" s="65" t="s">
        <v>312</v>
      </c>
      <c r="F240" s="66">
        <v>10</v>
      </c>
      <c r="G240" s="66"/>
      <c r="H240" s="66">
        <f>SmtRes!CX39</f>
        <v>4</v>
      </c>
      <c r="I240" s="68">
        <f>SmtRes!CZ39</f>
        <v>56.11</v>
      </c>
      <c r="J240" s="67">
        <f>SmtRes!AI39</f>
        <v>1.44</v>
      </c>
      <c r="K240" s="68">
        <f>ROUND(I240*J240, 2)</f>
        <v>80.8</v>
      </c>
      <c r="L240" s="67"/>
      <c r="M240" s="68">
        <f>SmtRes!DF39</f>
        <v>323.2</v>
      </c>
    </row>
    <row r="241" spans="1:82" ht="27.85" x14ac:dyDescent="0.25">
      <c r="A241" s="64"/>
      <c r="B241" s="64"/>
      <c r="C241" s="64" t="s">
        <v>498</v>
      </c>
      <c r="D241" s="64" t="s">
        <v>500</v>
      </c>
      <c r="E241" s="65" t="s">
        <v>166</v>
      </c>
      <c r="F241" s="66">
        <v>2</v>
      </c>
      <c r="G241" s="66"/>
      <c r="H241" s="66">
        <f>SmtRes!CX40</f>
        <v>0.8</v>
      </c>
      <c r="I241" s="68">
        <f>SmtRes!CZ40</f>
        <v>111.69</v>
      </c>
      <c r="J241" s="67">
        <f>SmtRes!AI40</f>
        <v>1.27</v>
      </c>
      <c r="K241" s="68">
        <f>ROUND(I241*J241, 2)</f>
        <v>141.85</v>
      </c>
      <c r="L241" s="67"/>
      <c r="M241" s="68">
        <f>SmtRes!DF40</f>
        <v>113.48</v>
      </c>
    </row>
    <row r="242" spans="1:82" ht="41.75" x14ac:dyDescent="0.25">
      <c r="A242" s="64"/>
      <c r="B242" s="64"/>
      <c r="C242" s="64" t="s">
        <v>170</v>
      </c>
      <c r="D242" s="72" t="s">
        <v>171</v>
      </c>
      <c r="E242" s="73" t="s">
        <v>172</v>
      </c>
      <c r="F242" s="74">
        <v>100</v>
      </c>
      <c r="G242" s="74"/>
      <c r="H242" s="74">
        <f>SmtRes!CX41</f>
        <v>40</v>
      </c>
      <c r="I242" s="75">
        <f>SmtRes!CZ41</f>
        <v>184.04</v>
      </c>
      <c r="J242" s="76">
        <f>SmtRes!AI41</f>
        <v>1.27</v>
      </c>
      <c r="K242" s="75">
        <f>ROUND(I242*J242, 2)</f>
        <v>233.73</v>
      </c>
      <c r="L242" s="76"/>
      <c r="M242" s="75">
        <f>SmtRes!DF41</f>
        <v>9349.2000000000007</v>
      </c>
    </row>
    <row r="243" spans="1:82" ht="14.55" x14ac:dyDescent="0.25">
      <c r="A243" s="64"/>
      <c r="B243" s="64"/>
      <c r="C243" s="64"/>
      <c r="D243" s="78" t="s">
        <v>663</v>
      </c>
      <c r="E243" s="65"/>
      <c r="F243" s="66"/>
      <c r="G243" s="66"/>
      <c r="H243" s="66"/>
      <c r="I243" s="68"/>
      <c r="J243" s="67"/>
      <c r="K243" s="68"/>
      <c r="L243" s="67"/>
      <c r="M243" s="68">
        <f>M227+M231+M232+M236</f>
        <v>44437.179999999993</v>
      </c>
    </row>
    <row r="244" spans="1:82" ht="41.75" x14ac:dyDescent="0.25">
      <c r="A244" s="62" t="s">
        <v>175</v>
      </c>
      <c r="B244" s="62" t="s">
        <v>175</v>
      </c>
      <c r="C244" s="64" t="str">
        <f>Source!F112</f>
        <v>421/пр_2020_п.75_пп.а</v>
      </c>
      <c r="D244" s="64" t="str">
        <f>Source!G112</f>
        <v>Сметная стоимость вспомогательных ненормируемых материальных ресурсов, не учтенная в сметной норме, 2%</v>
      </c>
      <c r="E244" s="65" t="str">
        <f>Source!H112</f>
        <v>%</v>
      </c>
      <c r="F244" s="66">
        <f>SmtRes!AT42</f>
        <v>2</v>
      </c>
      <c r="G244" s="66"/>
      <c r="H244" s="66">
        <f>Source!I112</f>
        <v>2</v>
      </c>
      <c r="I244" s="68"/>
      <c r="J244" s="67"/>
      <c r="K244" s="68"/>
      <c r="L244" s="67"/>
      <c r="M244" s="68">
        <f>Source!P112</f>
        <v>666.51</v>
      </c>
      <c r="AD244">
        <f>ROUND((Source!AT112/100)*((ROUND(0*Source!I112, 2)+ROUND(0*Source!I112, 2))), 2)</f>
        <v>0</v>
      </c>
      <c r="AE244">
        <f>ROUND((Source!AU112/100)*((ROUND(0*Source!I112, 2)+ROUND(0*Source!I112, 2))), 2)</f>
        <v>0</v>
      </c>
      <c r="AN244">
        <f>M244</f>
        <v>666.51</v>
      </c>
      <c r="AW244">
        <f>M244</f>
        <v>666.51</v>
      </c>
      <c r="AZ244">
        <f>Source!X112</f>
        <v>0</v>
      </c>
      <c r="BA244">
        <f>Source!Y112</f>
        <v>0</v>
      </c>
      <c r="CD244">
        <v>2</v>
      </c>
    </row>
    <row r="245" spans="1:82" ht="14.55" x14ac:dyDescent="0.25">
      <c r="A245" s="64"/>
      <c r="B245" s="64"/>
      <c r="C245" s="64"/>
      <c r="D245" s="64" t="s">
        <v>664</v>
      </c>
      <c r="E245" s="65"/>
      <c r="F245" s="66"/>
      <c r="G245" s="66"/>
      <c r="H245" s="66"/>
      <c r="I245" s="68"/>
      <c r="J245" s="67"/>
      <c r="K245" s="68"/>
      <c r="L245" s="67"/>
      <c r="M245" s="68">
        <f>SUM(AR225:AR248)+SUM(AS225:AS248)+SUM(AT225:AT248)+SUM(AU225:AU248)+SUM(AV225:AV248)</f>
        <v>33357.149999999994</v>
      </c>
    </row>
    <row r="246" spans="1:82" ht="27.85" x14ac:dyDescent="0.25">
      <c r="A246" s="64"/>
      <c r="B246" s="64"/>
      <c r="C246" s="64" t="s">
        <v>157</v>
      </c>
      <c r="D246" s="64" t="s">
        <v>715</v>
      </c>
      <c r="E246" s="65" t="s">
        <v>162</v>
      </c>
      <c r="F246" s="66">
        <f>Source!BZ111</f>
        <v>97</v>
      </c>
      <c r="G246" s="66"/>
      <c r="H246" s="66">
        <f>Source!AT111</f>
        <v>97</v>
      </c>
      <c r="I246" s="68"/>
      <c r="J246" s="67"/>
      <c r="K246" s="68"/>
      <c r="L246" s="67"/>
      <c r="M246" s="68">
        <f>SUM(AZ225:AZ248)</f>
        <v>32356.44</v>
      </c>
    </row>
    <row r="247" spans="1:82" ht="27.85" x14ac:dyDescent="0.25">
      <c r="A247" s="72"/>
      <c r="B247" s="72"/>
      <c r="C247" s="72" t="s">
        <v>158</v>
      </c>
      <c r="D247" s="72" t="s">
        <v>716</v>
      </c>
      <c r="E247" s="73" t="s">
        <v>162</v>
      </c>
      <c r="F247" s="74">
        <f>Source!CA111</f>
        <v>51</v>
      </c>
      <c r="G247" s="74"/>
      <c r="H247" s="74">
        <f>Source!AU111</f>
        <v>51</v>
      </c>
      <c r="I247" s="75"/>
      <c r="J247" s="76"/>
      <c r="K247" s="75"/>
      <c r="L247" s="76"/>
      <c r="M247" s="75">
        <f>SUM(BA225:BA248)</f>
        <v>17012.150000000001</v>
      </c>
    </row>
    <row r="248" spans="1:82" ht="13.95" x14ac:dyDescent="0.25">
      <c r="D248" s="80" t="s">
        <v>667</v>
      </c>
      <c r="E248" s="80"/>
      <c r="F248" s="80"/>
      <c r="G248" s="80"/>
      <c r="H248" s="80"/>
      <c r="I248" s="80"/>
      <c r="J248" s="81">
        <f>IF(F225&lt;&gt;0,L248/F225, 0)</f>
        <v>236180.69999999995</v>
      </c>
      <c r="K248" s="81"/>
      <c r="L248" s="81">
        <f>M227+M231+M236+M246+M247+M232+SUM(M244:M244)</f>
        <v>94472.279999999984</v>
      </c>
      <c r="M248" s="81"/>
      <c r="AD248">
        <f>ROUND((Source!AT111/100)*((ROUND(SUMIF(SmtRes!AQ30:'SmtRes'!AQ42,"=1",SmtRes!AD30:'SmtRes'!AD42)*Source!I111, 2)+ROUND(SUMIF(SmtRes!AQ30:'SmtRes'!AQ42,"=1",SmtRes!AC30:'SmtRes'!AC42)*Source!I111, 2))), 2)</f>
        <v>764.85</v>
      </c>
      <c r="AE248">
        <f>ROUND((Source!AU111/100)*((ROUND(SUMIF(SmtRes!AQ30:'SmtRes'!AQ42,"=1",SmtRes!AD30:'SmtRes'!AD42)*Source!I111, 2)+ROUND(SUMIF(SmtRes!AQ30:'SmtRes'!AQ42,"=1",SmtRes!AC30:'SmtRes'!AC42)*Source!I111, 2))), 2)</f>
        <v>402.14</v>
      </c>
      <c r="AN248" s="77">
        <f>M227+M231+M236+M246+M247+M232</f>
        <v>93805.76999999999</v>
      </c>
      <c r="AO248" s="77">
        <f>M231</f>
        <v>100.22</v>
      </c>
      <c r="AQ248" t="s">
        <v>668</v>
      </c>
      <c r="AR248" s="77">
        <f>M227</f>
        <v>33325.31</v>
      </c>
      <c r="AT248" s="77">
        <f>M232</f>
        <v>31.84</v>
      </c>
      <c r="AV248" t="s">
        <v>668</v>
      </c>
      <c r="AW248" s="77">
        <f>M236</f>
        <v>10979.810000000001</v>
      </c>
      <c r="AZ248">
        <f>Source!X111</f>
        <v>32356.44</v>
      </c>
      <c r="BA248">
        <f>Source!Y111</f>
        <v>17012.150000000001</v>
      </c>
      <c r="CD248">
        <v>2</v>
      </c>
    </row>
    <row r="249" spans="1:82" ht="41.75" x14ac:dyDescent="0.25">
      <c r="A249" s="90" t="s">
        <v>178</v>
      </c>
      <c r="B249" s="90" t="s">
        <v>178</v>
      </c>
      <c r="C249" s="72" t="str">
        <f>Source!F113</f>
        <v>20.2.09.02-1033</v>
      </c>
      <c r="D249" s="72" t="str">
        <f>Source!G113</f>
        <v>Уплотнитель кабельных проходов термоусаживаемый, диаметр растяжки 130 мм, диаметр после усадки 28 мм</v>
      </c>
      <c r="E249" s="73" t="str">
        <f>Source!H113</f>
        <v>ШТ</v>
      </c>
      <c r="F249" s="74">
        <f>Source!K113</f>
        <v>-40</v>
      </c>
      <c r="G249" s="74"/>
      <c r="H249" s="74">
        <f>Source!I113</f>
        <v>-40</v>
      </c>
      <c r="I249" s="75">
        <f>Source!AL113</f>
        <v>184.04</v>
      </c>
      <c r="J249" s="76">
        <f>IF(Source!BC113&lt;&gt; 0, Source!BC113, 1)</f>
        <v>1.27</v>
      </c>
      <c r="K249" s="75">
        <f>ROUND(I249*J249, 2)</f>
        <v>233.73</v>
      </c>
      <c r="L249" s="76"/>
      <c r="M249" s="75">
        <f>Source!P113</f>
        <v>-9349.2000000000007</v>
      </c>
    </row>
    <row r="250" spans="1:82" ht="13.95" x14ac:dyDescent="0.25">
      <c r="D250" s="80" t="s">
        <v>667</v>
      </c>
      <c r="E250" s="80"/>
      <c r="F250" s="80"/>
      <c r="G250" s="80"/>
      <c r="H250" s="80"/>
      <c r="I250" s="80"/>
      <c r="J250" s="81">
        <f>IF(F249&lt;&gt;0,L250/F249, 0)</f>
        <v>233.73000000000002</v>
      </c>
      <c r="K250" s="81"/>
      <c r="L250" s="81">
        <f>M249</f>
        <v>-9349.2000000000007</v>
      </c>
      <c r="M250" s="81"/>
      <c r="AD250">
        <f>ROUND((Source!AT113/100)*((ROUND(ROUND(Source!AO113,2)*Source!I113, 2)+ROUND(ROUND(Source!AN113,2)*Source!I113, 2))), 2)</f>
        <v>0</v>
      </c>
      <c r="AE250">
        <f>ROUND((Source!AU113/100)*((ROUND(ROUND(Source!AO113,2)*Source!I113, 2)+ROUND(ROUND(Source!AN113,2)*Source!I113, 2))), 2)</f>
        <v>0</v>
      </c>
      <c r="AN250" s="77">
        <f>M249</f>
        <v>-9349.2000000000007</v>
      </c>
      <c r="AO250">
        <f>0</f>
        <v>0</v>
      </c>
      <c r="AQ250" t="s">
        <v>668</v>
      </c>
      <c r="AR250">
        <f>0</f>
        <v>0</v>
      </c>
      <c r="AT250">
        <f>0</f>
        <v>0</v>
      </c>
      <c r="AV250" t="s">
        <v>668</v>
      </c>
      <c r="AW250" s="77">
        <f>M249</f>
        <v>-9349.2000000000007</v>
      </c>
      <c r="AZ250">
        <f>Source!X113</f>
        <v>0</v>
      </c>
      <c r="BA250">
        <f>Source!Y113</f>
        <v>0</v>
      </c>
      <c r="CD250">
        <v>2</v>
      </c>
    </row>
    <row r="252" spans="1:82" ht="13.95" x14ac:dyDescent="0.25">
      <c r="A252" s="84"/>
      <c r="B252" s="84"/>
      <c r="C252" s="85"/>
      <c r="D252" s="86" t="s">
        <v>681</v>
      </c>
      <c r="E252" s="86"/>
      <c r="F252" s="86"/>
      <c r="G252" s="86"/>
      <c r="H252" s="86"/>
      <c r="I252" s="86"/>
      <c r="J252" s="71"/>
      <c r="K252" s="84"/>
      <c r="L252" s="87"/>
      <c r="M252" s="71">
        <f>M254+M255+M261+M265</f>
        <v>52902.75</v>
      </c>
    </row>
    <row r="253" spans="1:82" ht="13.95" x14ac:dyDescent="0.25">
      <c r="A253" s="79"/>
      <c r="B253" s="79"/>
      <c r="C253" s="82"/>
      <c r="D253" s="88" t="s">
        <v>682</v>
      </c>
      <c r="E253" s="83"/>
      <c r="F253" s="83"/>
      <c r="G253" s="83"/>
      <c r="H253" s="83"/>
      <c r="I253" s="83"/>
      <c r="J253" s="68"/>
      <c r="K253" s="79"/>
      <c r="L253" s="66"/>
      <c r="M253" s="68"/>
    </row>
    <row r="254" spans="1:82" ht="13.95" x14ac:dyDescent="0.25">
      <c r="A254" s="79"/>
      <c r="B254" s="79"/>
      <c r="C254" s="82"/>
      <c r="D254" s="83" t="s">
        <v>683</v>
      </c>
      <c r="E254" s="83"/>
      <c r="F254" s="83"/>
      <c r="G254" s="83"/>
      <c r="H254" s="83"/>
      <c r="I254" s="83"/>
      <c r="J254" s="68"/>
      <c r="K254" s="79"/>
      <c r="L254" s="66"/>
      <c r="M254" s="68">
        <f>SUM(AR202:AR250)</f>
        <v>48513.06</v>
      </c>
    </row>
    <row r="255" spans="1:82" ht="13.95" hidden="1" x14ac:dyDescent="0.25">
      <c r="A255" s="79"/>
      <c r="B255" s="79"/>
      <c r="C255" s="82"/>
      <c r="D255" s="83" t="s">
        <v>684</v>
      </c>
      <c r="E255" s="83"/>
      <c r="F255" s="83"/>
      <c r="G255" s="83"/>
      <c r="H255" s="83"/>
      <c r="I255" s="83"/>
      <c r="J255" s="68"/>
      <c r="K255" s="79"/>
      <c r="L255" s="66"/>
      <c r="M255" s="68">
        <f>M257+M260+M259</f>
        <v>981.39</v>
      </c>
    </row>
    <row r="256" spans="1:82" ht="13.95" hidden="1" x14ac:dyDescent="0.25">
      <c r="A256" s="79"/>
      <c r="B256" s="79"/>
      <c r="C256" s="82"/>
      <c r="D256" s="88" t="s">
        <v>685</v>
      </c>
      <c r="E256" s="83"/>
      <c r="F256" s="83"/>
      <c r="G256" s="83"/>
      <c r="H256" s="83"/>
      <c r="I256" s="83"/>
      <c r="J256" s="68"/>
      <c r="K256" s="79"/>
      <c r="L256" s="66"/>
      <c r="M256" s="68"/>
    </row>
    <row r="257" spans="1:13" ht="13.95" x14ac:dyDescent="0.25">
      <c r="A257" s="79"/>
      <c r="B257" s="79"/>
      <c r="C257" s="82"/>
      <c r="D257" s="83" t="s">
        <v>684</v>
      </c>
      <c r="E257" s="83"/>
      <c r="F257" s="83"/>
      <c r="G257" s="83"/>
      <c r="H257" s="83"/>
      <c r="I257" s="83"/>
      <c r="J257" s="68"/>
      <c r="K257" s="79"/>
      <c r="L257" s="66"/>
      <c r="M257" s="68">
        <f>SUM(AO202:AO250)</f>
        <v>702.24</v>
      </c>
    </row>
    <row r="258" spans="1:13" ht="13.95" hidden="1" x14ac:dyDescent="0.25">
      <c r="A258" s="79"/>
      <c r="B258" s="79"/>
      <c r="C258" s="82"/>
      <c r="D258" s="88" t="s">
        <v>686</v>
      </c>
      <c r="E258" s="83"/>
      <c r="F258" s="83"/>
      <c r="G258" s="83"/>
      <c r="H258" s="83"/>
      <c r="I258" s="83"/>
      <c r="J258" s="68"/>
      <c r="K258" s="79"/>
      <c r="L258" s="66"/>
      <c r="M258" s="68"/>
    </row>
    <row r="259" spans="1:13" ht="13.95" x14ac:dyDescent="0.25">
      <c r="A259" s="79"/>
      <c r="B259" s="79"/>
      <c r="C259" s="82"/>
      <c r="D259" s="83" t="s">
        <v>706</v>
      </c>
      <c r="E259" s="83"/>
      <c r="F259" s="83"/>
      <c r="G259" s="83"/>
      <c r="H259" s="83"/>
      <c r="I259" s="83"/>
      <c r="J259" s="68"/>
      <c r="K259" s="79"/>
      <c r="L259" s="66"/>
      <c r="M259" s="68">
        <f>SUM(AT202:AT250)</f>
        <v>279.14999999999998</v>
      </c>
    </row>
    <row r="260" spans="1:13" ht="13.95" hidden="1" x14ac:dyDescent="0.25">
      <c r="A260" s="79"/>
      <c r="B260" s="79"/>
      <c r="C260" s="82"/>
      <c r="D260" s="83" t="s">
        <v>687</v>
      </c>
      <c r="E260" s="83"/>
      <c r="F260" s="83"/>
      <c r="G260" s="83"/>
      <c r="H260" s="83"/>
      <c r="I260" s="83"/>
      <c r="J260" s="68"/>
      <c r="K260" s="79"/>
      <c r="L260" s="66"/>
      <c r="M260" s="68">
        <f>SUM(AV202:AV250)</f>
        <v>0</v>
      </c>
    </row>
    <row r="261" spans="1:13" ht="13.95" x14ac:dyDescent="0.25">
      <c r="A261" s="79"/>
      <c r="B261" s="79"/>
      <c r="C261" s="82"/>
      <c r="D261" s="83" t="s">
        <v>688</v>
      </c>
      <c r="E261" s="83"/>
      <c r="F261" s="83"/>
      <c r="G261" s="83"/>
      <c r="H261" s="83"/>
      <c r="I261" s="83"/>
      <c r="J261" s="68"/>
      <c r="K261" s="79"/>
      <c r="L261" s="66"/>
      <c r="M261" s="68">
        <f>M263+M264</f>
        <v>3408.3000000000011</v>
      </c>
    </row>
    <row r="262" spans="1:13" ht="13.95" x14ac:dyDescent="0.25">
      <c r="A262" s="79"/>
      <c r="B262" s="79"/>
      <c r="C262" s="82"/>
      <c r="D262" s="88" t="s">
        <v>685</v>
      </c>
      <c r="E262" s="83"/>
      <c r="F262" s="83"/>
      <c r="G262" s="83"/>
      <c r="H262" s="83"/>
      <c r="I262" s="83"/>
      <c r="J262" s="68"/>
      <c r="K262" s="79"/>
      <c r="L262" s="66"/>
      <c r="M262" s="68"/>
    </row>
    <row r="263" spans="1:13" ht="13.95" x14ac:dyDescent="0.25">
      <c r="A263" s="79"/>
      <c r="B263" s="79"/>
      <c r="C263" s="82"/>
      <c r="D263" s="83" t="s">
        <v>689</v>
      </c>
      <c r="E263" s="83"/>
      <c r="F263" s="83"/>
      <c r="G263" s="83"/>
      <c r="H263" s="83"/>
      <c r="I263" s="83"/>
      <c r="J263" s="68"/>
      <c r="K263" s="79"/>
      <c r="L263" s="66"/>
      <c r="M263" s="68">
        <f>SUM(AW202:AW250)-SUM(BK202:BK250)</f>
        <v>3408.3000000000011</v>
      </c>
    </row>
    <row r="264" spans="1:13" ht="13.95" hidden="1" x14ac:dyDescent="0.25">
      <c r="A264" s="79"/>
      <c r="B264" s="79"/>
      <c r="C264" s="82"/>
      <c r="D264" s="83" t="s">
        <v>690</v>
      </c>
      <c r="E264" s="83"/>
      <c r="F264" s="83"/>
      <c r="G264" s="83"/>
      <c r="H264" s="83"/>
      <c r="I264" s="83"/>
      <c r="J264" s="68"/>
      <c r="K264" s="79"/>
      <c r="L264" s="66"/>
      <c r="M264" s="68">
        <f>SUM(BC202:BC250)</f>
        <v>0</v>
      </c>
    </row>
    <row r="265" spans="1:13" ht="13.95" hidden="1" x14ac:dyDescent="0.25">
      <c r="A265" s="79"/>
      <c r="B265" s="79"/>
      <c r="C265" s="82"/>
      <c r="D265" s="83" t="s">
        <v>691</v>
      </c>
      <c r="E265" s="83"/>
      <c r="F265" s="83"/>
      <c r="G265" s="83"/>
      <c r="H265" s="83"/>
      <c r="I265" s="83"/>
      <c r="J265" s="68"/>
      <c r="K265" s="79"/>
      <c r="L265" s="66"/>
      <c r="M265" s="68">
        <f>SUM(BB202:BB250)</f>
        <v>0</v>
      </c>
    </row>
    <row r="266" spans="1:13" ht="13.95" x14ac:dyDescent="0.25">
      <c r="A266" s="79"/>
      <c r="B266" s="79"/>
      <c r="C266" s="82"/>
      <c r="D266" s="83" t="s">
        <v>692</v>
      </c>
      <c r="E266" s="83"/>
      <c r="F266" s="83"/>
      <c r="G266" s="83"/>
      <c r="H266" s="83"/>
      <c r="I266" s="83"/>
      <c r="J266" s="68"/>
      <c r="K266" s="79"/>
      <c r="L266" s="66"/>
      <c r="M266" s="68">
        <f>SUM(AR202:AR250)+SUM(AT202:AT250)+SUM(AV202:AV250)</f>
        <v>48792.21</v>
      </c>
    </row>
    <row r="267" spans="1:13" ht="13.95" x14ac:dyDescent="0.25">
      <c r="A267" s="79"/>
      <c r="B267" s="79"/>
      <c r="C267" s="82"/>
      <c r="D267" s="83" t="s">
        <v>693</v>
      </c>
      <c r="E267" s="83"/>
      <c r="F267" s="83"/>
      <c r="G267" s="83"/>
      <c r="H267" s="83"/>
      <c r="I267" s="83"/>
      <c r="J267" s="68"/>
      <c r="K267" s="79"/>
      <c r="L267" s="66"/>
      <c r="M267" s="68">
        <f>SUM(AZ202:AZ250)</f>
        <v>47328.45</v>
      </c>
    </row>
    <row r="268" spans="1:13" ht="13.95" x14ac:dyDescent="0.25">
      <c r="A268" s="79"/>
      <c r="B268" s="79"/>
      <c r="C268" s="82"/>
      <c r="D268" s="83" t="s">
        <v>694</v>
      </c>
      <c r="E268" s="83"/>
      <c r="F268" s="83"/>
      <c r="G268" s="83"/>
      <c r="H268" s="83"/>
      <c r="I268" s="83"/>
      <c r="J268" s="68"/>
      <c r="K268" s="79"/>
      <c r="L268" s="66"/>
      <c r="M268" s="68">
        <f>SUM(BA202:BA250)</f>
        <v>24884.030000000002</v>
      </c>
    </row>
    <row r="269" spans="1:13" ht="13.95" hidden="1" x14ac:dyDescent="0.25">
      <c r="A269" s="79"/>
      <c r="B269" s="79"/>
      <c r="C269" s="82"/>
      <c r="D269" s="83" t="s">
        <v>695</v>
      </c>
      <c r="E269" s="83"/>
      <c r="F269" s="83"/>
      <c r="G269" s="83"/>
      <c r="H269" s="83"/>
      <c r="I269" s="83"/>
      <c r="J269" s="68"/>
      <c r="K269" s="79"/>
      <c r="L269" s="66"/>
      <c r="M269" s="68">
        <f>M271+M272</f>
        <v>0</v>
      </c>
    </row>
    <row r="270" spans="1:13" ht="13.95" hidden="1" x14ac:dyDescent="0.25">
      <c r="A270" s="79"/>
      <c r="B270" s="79"/>
      <c r="C270" s="82"/>
      <c r="D270" s="88" t="s">
        <v>682</v>
      </c>
      <c r="E270" s="83"/>
      <c r="F270" s="83"/>
      <c r="G270" s="83"/>
      <c r="H270" s="83"/>
      <c r="I270" s="83"/>
      <c r="J270" s="68"/>
      <c r="K270" s="79"/>
      <c r="L270" s="66"/>
      <c r="M270" s="68"/>
    </row>
    <row r="271" spans="1:13" ht="13.95" hidden="1" x14ac:dyDescent="0.25">
      <c r="A271" s="79"/>
      <c r="B271" s="79"/>
      <c r="C271" s="82"/>
      <c r="D271" s="83" t="s">
        <v>696</v>
      </c>
      <c r="E271" s="83"/>
      <c r="F271" s="83"/>
      <c r="G271" s="83"/>
      <c r="H271" s="83"/>
      <c r="I271" s="83"/>
      <c r="J271" s="68"/>
      <c r="K271" s="79"/>
      <c r="L271" s="66"/>
      <c r="M271" s="68">
        <f>SUM(BK202:BK250)</f>
        <v>0</v>
      </c>
    </row>
    <row r="272" spans="1:13" ht="13.95" hidden="1" x14ac:dyDescent="0.25">
      <c r="A272" s="79"/>
      <c r="B272" s="79"/>
      <c r="C272" s="82"/>
      <c r="D272" s="83" t="s">
        <v>697</v>
      </c>
      <c r="E272" s="83"/>
      <c r="F272" s="83"/>
      <c r="G272" s="83"/>
      <c r="H272" s="83"/>
      <c r="I272" s="83"/>
      <c r="J272" s="68"/>
      <c r="K272" s="79"/>
      <c r="L272" s="66"/>
      <c r="M272" s="68">
        <f>SUM(BD202:BD250)</f>
        <v>0</v>
      </c>
    </row>
    <row r="273" spans="1:82" ht="13.95" hidden="1" x14ac:dyDescent="0.25">
      <c r="A273" s="79"/>
      <c r="B273" s="79"/>
      <c r="C273" s="82"/>
      <c r="D273" s="83" t="s">
        <v>698</v>
      </c>
      <c r="E273" s="83"/>
      <c r="F273" s="83"/>
      <c r="G273" s="83"/>
      <c r="H273" s="83"/>
      <c r="I273" s="83"/>
      <c r="J273" s="68"/>
      <c r="K273" s="79"/>
      <c r="L273" s="66"/>
      <c r="M273" s="68"/>
    </row>
    <row r="274" spans="1:82" ht="13.95" hidden="1" x14ac:dyDescent="0.25">
      <c r="A274" s="79"/>
      <c r="B274" s="79"/>
      <c r="C274" s="82"/>
      <c r="D274" s="83" t="s">
        <v>699</v>
      </c>
      <c r="E274" s="83"/>
      <c r="F274" s="83"/>
      <c r="G274" s="83"/>
      <c r="H274" s="83"/>
      <c r="I274" s="83"/>
      <c r="J274" s="68"/>
      <c r="K274" s="79"/>
      <c r="L274" s="66"/>
      <c r="M274" s="68">
        <f>SUM(BO202:BO250)</f>
        <v>0</v>
      </c>
    </row>
    <row r="275" spans="1:82" ht="13.95" x14ac:dyDescent="0.25">
      <c r="A275" s="84"/>
      <c r="B275" s="84"/>
      <c r="C275" s="85"/>
      <c r="D275" s="86" t="s">
        <v>700</v>
      </c>
      <c r="E275" s="86"/>
      <c r="F275" s="86"/>
      <c r="G275" s="86"/>
      <c r="H275" s="86"/>
      <c r="I275" s="86"/>
      <c r="J275" s="71"/>
      <c r="K275" s="84"/>
      <c r="L275" s="87"/>
      <c r="M275" s="71">
        <f>M252+M267+M268+M269+M273+M274</f>
        <v>125115.23</v>
      </c>
    </row>
    <row r="276" spans="1:82" ht="13.95" x14ac:dyDescent="0.25">
      <c r="A276" s="79"/>
      <c r="B276" s="79"/>
      <c r="C276" s="82"/>
      <c r="D276" s="88" t="s">
        <v>701</v>
      </c>
      <c r="E276" s="83"/>
      <c r="F276" s="83"/>
      <c r="G276" s="83"/>
      <c r="H276" s="83"/>
      <c r="I276" s="83"/>
      <c r="J276" s="68"/>
      <c r="K276" s="79"/>
      <c r="L276" s="66"/>
      <c r="M276" s="68"/>
    </row>
    <row r="277" spans="1:82" ht="13.95" hidden="1" x14ac:dyDescent="0.25">
      <c r="A277" s="79"/>
      <c r="B277" s="79"/>
      <c r="C277" s="82"/>
      <c r="D277" s="83" t="s">
        <v>702</v>
      </c>
      <c r="E277" s="83"/>
      <c r="F277" s="83"/>
      <c r="G277" s="83"/>
      <c r="H277" s="83"/>
      <c r="I277" s="83"/>
      <c r="J277" s="68"/>
      <c r="K277" s="79"/>
      <c r="L277" s="66"/>
      <c r="M277" s="68">
        <f>SUM(AX202:AX250)</f>
        <v>0</v>
      </c>
    </row>
    <row r="278" spans="1:82" ht="13.95" hidden="1" x14ac:dyDescent="0.25">
      <c r="A278" s="79"/>
      <c r="B278" s="79"/>
      <c r="C278" s="82"/>
      <c r="D278" s="83" t="s">
        <v>703</v>
      </c>
      <c r="E278" s="83"/>
      <c r="F278" s="83"/>
      <c r="G278" s="83"/>
      <c r="H278" s="83"/>
      <c r="I278" s="83"/>
      <c r="J278" s="68"/>
      <c r="K278" s="79"/>
      <c r="L278" s="66"/>
      <c r="M278" s="68">
        <f>SUM(AY202:AY250)</f>
        <v>0</v>
      </c>
    </row>
    <row r="279" spans="1:82" ht="13.95" x14ac:dyDescent="0.25">
      <c r="A279" s="79"/>
      <c r="B279" s="79"/>
      <c r="C279" s="82"/>
      <c r="D279" s="83" t="s">
        <v>704</v>
      </c>
      <c r="E279" s="83"/>
      <c r="F279" s="83"/>
      <c r="G279" s="89"/>
      <c r="H279" s="70">
        <f>Source!F137</f>
        <v>93.625951999999998</v>
      </c>
      <c r="I279" s="79"/>
      <c r="J279" s="79"/>
      <c r="K279" s="79"/>
      <c r="L279" s="79"/>
      <c r="M279" s="79"/>
    </row>
    <row r="280" spans="1:82" ht="13.95" x14ac:dyDescent="0.25">
      <c r="A280" s="79"/>
      <c r="B280" s="79"/>
      <c r="C280" s="82"/>
      <c r="D280" s="83" t="s">
        <v>705</v>
      </c>
      <c r="E280" s="83"/>
      <c r="F280" s="83"/>
      <c r="G280" s="89"/>
      <c r="H280" s="70">
        <f>Source!F138</f>
        <v>0.48831999999999998</v>
      </c>
      <c r="I280" s="79"/>
      <c r="J280" s="79"/>
      <c r="K280" s="79"/>
      <c r="L280" s="79"/>
      <c r="M280" s="79"/>
    </row>
    <row r="283" spans="1:82" ht="16.350000000000001" x14ac:dyDescent="0.25">
      <c r="A283" s="61" t="s">
        <v>719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1:82" ht="41.75" x14ac:dyDescent="0.25">
      <c r="A284" s="90" t="s">
        <v>204</v>
      </c>
      <c r="B284" s="90" t="s">
        <v>204</v>
      </c>
      <c r="C284" s="72" t="str">
        <f>Source!F149</f>
        <v>ТЦ_21.1.07.02_50_5001055273_25.06.2025_02_1.1</v>
      </c>
      <c r="D284" s="72" t="str">
        <f>Source!G149</f>
        <v>Кабель силовой с алюминиевыми жилами АСБ-10 3х150мм2</v>
      </c>
      <c r="E284" s="73" t="str">
        <f>Source!H149</f>
        <v>м</v>
      </c>
      <c r="F284" s="74">
        <f>Source!K149</f>
        <v>108.2</v>
      </c>
      <c r="G284" s="74"/>
      <c r="H284" s="74">
        <f>Source!I149</f>
        <v>108.2</v>
      </c>
      <c r="I284" s="75"/>
      <c r="J284" s="76"/>
      <c r="K284" s="75">
        <f>Source!AL149</f>
        <v>1749.61</v>
      </c>
      <c r="L284" s="76"/>
      <c r="M284" s="75">
        <f>Source!HG149</f>
        <v>189307.8</v>
      </c>
    </row>
    <row r="285" spans="1:82" ht="13.95" x14ac:dyDescent="0.25">
      <c r="D285" s="80" t="s">
        <v>667</v>
      </c>
      <c r="E285" s="80"/>
      <c r="F285" s="80"/>
      <c r="G285" s="80"/>
      <c r="H285" s="80"/>
      <c r="I285" s="80"/>
      <c r="J285" s="81">
        <f>IF(F284&lt;&gt;0,L285/F284, 0)</f>
        <v>1749.6099815157115</v>
      </c>
      <c r="K285" s="81"/>
      <c r="L285" s="81">
        <f>M284</f>
        <v>189307.8</v>
      </c>
      <c r="M285" s="81"/>
      <c r="AD285">
        <f>ROUND((Source!AT149/100)*((ROUND(ROUND(Source!AO149,2)*Source!I149, 2)+ROUND(ROUND(Source!AN149,2)*Source!I149, 2))), 2)</f>
        <v>0</v>
      </c>
      <c r="AE285">
        <f>ROUND((Source!AU149/100)*((ROUND(ROUND(Source!AO149,2)*Source!I149, 2)+ROUND(ROUND(Source!AN149,2)*Source!I149, 2))), 2)</f>
        <v>0</v>
      </c>
      <c r="AN285" s="77">
        <f>M284</f>
        <v>189307.8</v>
      </c>
      <c r="AO285">
        <f>0</f>
        <v>0</v>
      </c>
      <c r="AQ285" t="s">
        <v>668</v>
      </c>
      <c r="AR285">
        <f>0</f>
        <v>0</v>
      </c>
      <c r="AT285">
        <f>0</f>
        <v>0</v>
      </c>
      <c r="AV285" t="s">
        <v>668</v>
      </c>
      <c r="AW285" s="77">
        <f>M284</f>
        <v>189307.8</v>
      </c>
      <c r="AX285" s="77">
        <f>M284</f>
        <v>189307.8</v>
      </c>
      <c r="AZ285">
        <f>Source!X149</f>
        <v>0</v>
      </c>
      <c r="BA285">
        <f>Source!Y149</f>
        <v>0</v>
      </c>
      <c r="CD285">
        <v>1</v>
      </c>
    </row>
    <row r="286" spans="1:82" ht="41.75" x14ac:dyDescent="0.25">
      <c r="A286" s="90" t="s">
        <v>213</v>
      </c>
      <c r="B286" s="90" t="s">
        <v>213</v>
      </c>
      <c r="C286" s="72" t="str">
        <f>Source!F150</f>
        <v>ТЦ_20.2.09.02_77_5001055273_25.06.2025_02_3.1</v>
      </c>
      <c r="D286" s="72" t="str">
        <f>Source!G150</f>
        <v>Уплотнитель кабельных проходов термоусаживаемый УКПт-175/40-300</v>
      </c>
      <c r="E286" s="73" t="str">
        <f>Source!H150</f>
        <v>ШТ</v>
      </c>
      <c r="F286" s="74">
        <f>Source!K150</f>
        <v>40</v>
      </c>
      <c r="G286" s="74"/>
      <c r="H286" s="74">
        <f>Source!I150</f>
        <v>40</v>
      </c>
      <c r="I286" s="75"/>
      <c r="J286" s="76"/>
      <c r="K286" s="75">
        <f>Source!AL150</f>
        <v>914.02</v>
      </c>
      <c r="L286" s="76"/>
      <c r="M286" s="75">
        <f>Source!HG150</f>
        <v>36560.800000000003</v>
      </c>
    </row>
    <row r="287" spans="1:82" ht="13.95" x14ac:dyDescent="0.25">
      <c r="D287" s="80" t="s">
        <v>667</v>
      </c>
      <c r="E287" s="80"/>
      <c r="F287" s="80"/>
      <c r="G287" s="80"/>
      <c r="H287" s="80"/>
      <c r="I287" s="80"/>
      <c r="J287" s="81">
        <f>IF(F286&lt;&gt;0,L287/F286, 0)</f>
        <v>914.0200000000001</v>
      </c>
      <c r="K287" s="81"/>
      <c r="L287" s="81">
        <f>M286</f>
        <v>36560.800000000003</v>
      </c>
      <c r="M287" s="81"/>
      <c r="AD287">
        <f>ROUND((Source!AT150/100)*((ROUND(ROUND(Source!AO150,2)*Source!I150, 2)+ROUND(ROUND(Source!AN150,2)*Source!I150, 2))), 2)</f>
        <v>0</v>
      </c>
      <c r="AE287">
        <f>ROUND((Source!AU150/100)*((ROUND(ROUND(Source!AO150,2)*Source!I150, 2)+ROUND(ROUND(Source!AN150,2)*Source!I150, 2))), 2)</f>
        <v>0</v>
      </c>
      <c r="AN287" s="77">
        <f>M286</f>
        <v>36560.800000000003</v>
      </c>
      <c r="AO287">
        <f>0</f>
        <v>0</v>
      </c>
      <c r="AQ287" t="s">
        <v>668</v>
      </c>
      <c r="AR287">
        <f>0</f>
        <v>0</v>
      </c>
      <c r="AT287">
        <f>0</f>
        <v>0</v>
      </c>
      <c r="AV287" t="s">
        <v>668</v>
      </c>
      <c r="AW287" s="77">
        <f>M286</f>
        <v>36560.800000000003</v>
      </c>
      <c r="AX287" s="77">
        <f>M286</f>
        <v>36560.800000000003</v>
      </c>
      <c r="AZ287">
        <f>Source!X150</f>
        <v>0</v>
      </c>
      <c r="BA287">
        <f>Source!Y150</f>
        <v>0</v>
      </c>
      <c r="CD287">
        <v>1</v>
      </c>
    </row>
    <row r="289" spans="1:13" ht="13.95" x14ac:dyDescent="0.25">
      <c r="A289" s="84"/>
      <c r="B289" s="84"/>
      <c r="C289" s="85"/>
      <c r="D289" s="86" t="s">
        <v>681</v>
      </c>
      <c r="E289" s="86"/>
      <c r="F289" s="86"/>
      <c r="G289" s="86"/>
      <c r="H289" s="86"/>
      <c r="I289" s="86"/>
      <c r="J289" s="71"/>
      <c r="K289" s="84"/>
      <c r="L289" s="87"/>
      <c r="M289" s="71">
        <f>M291+M292+M298+M302</f>
        <v>225868.59999999998</v>
      </c>
    </row>
    <row r="290" spans="1:13" ht="13.95" x14ac:dyDescent="0.25">
      <c r="A290" s="79"/>
      <c r="B290" s="79"/>
      <c r="C290" s="82"/>
      <c r="D290" s="88" t="s">
        <v>682</v>
      </c>
      <c r="E290" s="83"/>
      <c r="F290" s="83"/>
      <c r="G290" s="83"/>
      <c r="H290" s="83"/>
      <c r="I290" s="83"/>
      <c r="J290" s="68"/>
      <c r="K290" s="79"/>
      <c r="L290" s="66"/>
      <c r="M290" s="68"/>
    </row>
    <row r="291" spans="1:13" ht="13.95" hidden="1" x14ac:dyDescent="0.25">
      <c r="A291" s="79"/>
      <c r="B291" s="79"/>
      <c r="C291" s="82"/>
      <c r="D291" s="83" t="s">
        <v>683</v>
      </c>
      <c r="E291" s="83"/>
      <c r="F291" s="83"/>
      <c r="G291" s="83"/>
      <c r="H291" s="83"/>
      <c r="I291" s="83"/>
      <c r="J291" s="68"/>
      <c r="K291" s="79"/>
      <c r="L291" s="66"/>
      <c r="M291" s="68">
        <f>SUM(AR283:AR287)</f>
        <v>0</v>
      </c>
    </row>
    <row r="292" spans="1:13" ht="13.95" hidden="1" x14ac:dyDescent="0.25">
      <c r="A292" s="79"/>
      <c r="B292" s="79"/>
      <c r="C292" s="82"/>
      <c r="D292" s="83" t="s">
        <v>684</v>
      </c>
      <c r="E292" s="83"/>
      <c r="F292" s="83"/>
      <c r="G292" s="83"/>
      <c r="H292" s="83"/>
      <c r="I292" s="83"/>
      <c r="J292" s="68"/>
      <c r="K292" s="79"/>
      <c r="L292" s="66"/>
      <c r="M292" s="68">
        <f>M294+M297+M296</f>
        <v>0</v>
      </c>
    </row>
    <row r="293" spans="1:13" ht="13.95" hidden="1" x14ac:dyDescent="0.25">
      <c r="A293" s="79"/>
      <c r="B293" s="79"/>
      <c r="C293" s="82"/>
      <c r="D293" s="88" t="s">
        <v>685</v>
      </c>
      <c r="E293" s="83"/>
      <c r="F293" s="83"/>
      <c r="G293" s="83"/>
      <c r="H293" s="83"/>
      <c r="I293" s="83"/>
      <c r="J293" s="68"/>
      <c r="K293" s="79"/>
      <c r="L293" s="66"/>
      <c r="M293" s="68"/>
    </row>
    <row r="294" spans="1:13" ht="13.95" hidden="1" x14ac:dyDescent="0.25">
      <c r="A294" s="79"/>
      <c r="B294" s="79"/>
      <c r="C294" s="82"/>
      <c r="D294" s="83" t="s">
        <v>684</v>
      </c>
      <c r="E294" s="83"/>
      <c r="F294" s="83"/>
      <c r="G294" s="83"/>
      <c r="H294" s="83"/>
      <c r="I294" s="83"/>
      <c r="J294" s="68"/>
      <c r="K294" s="79"/>
      <c r="L294" s="66"/>
      <c r="M294" s="68">
        <f>SUM(AO283:AO287)</f>
        <v>0</v>
      </c>
    </row>
    <row r="295" spans="1:13" ht="13.95" hidden="1" x14ac:dyDescent="0.25">
      <c r="A295" s="79"/>
      <c r="B295" s="79"/>
      <c r="C295" s="82"/>
      <c r="D295" s="88" t="s">
        <v>686</v>
      </c>
      <c r="E295" s="83"/>
      <c r="F295" s="83"/>
      <c r="G295" s="83"/>
      <c r="H295" s="83"/>
      <c r="I295" s="83"/>
      <c r="J295" s="68"/>
      <c r="K295" s="79"/>
      <c r="L295" s="66"/>
      <c r="M295" s="68"/>
    </row>
    <row r="296" spans="1:13" ht="13.95" hidden="1" x14ac:dyDescent="0.25">
      <c r="A296" s="79"/>
      <c r="B296" s="79"/>
      <c r="C296" s="82"/>
      <c r="D296" s="83" t="s">
        <v>706</v>
      </c>
      <c r="E296" s="83"/>
      <c r="F296" s="83"/>
      <c r="G296" s="83"/>
      <c r="H296" s="83"/>
      <c r="I296" s="83"/>
      <c r="J296" s="68"/>
      <c r="K296" s="79"/>
      <c r="L296" s="66"/>
      <c r="M296" s="68">
        <f>SUM(AT283:AT287)</f>
        <v>0</v>
      </c>
    </row>
    <row r="297" spans="1:13" ht="13.95" hidden="1" x14ac:dyDescent="0.25">
      <c r="A297" s="79"/>
      <c r="B297" s="79"/>
      <c r="C297" s="82"/>
      <c r="D297" s="83" t="s">
        <v>687</v>
      </c>
      <c r="E297" s="83"/>
      <c r="F297" s="83"/>
      <c r="G297" s="83"/>
      <c r="H297" s="83"/>
      <c r="I297" s="83"/>
      <c r="J297" s="68"/>
      <c r="K297" s="79"/>
      <c r="L297" s="66"/>
      <c r="M297" s="68">
        <f>SUM(AV283:AV287)</f>
        <v>0</v>
      </c>
    </row>
    <row r="298" spans="1:13" ht="13.95" x14ac:dyDescent="0.25">
      <c r="A298" s="79"/>
      <c r="B298" s="79"/>
      <c r="C298" s="82"/>
      <c r="D298" s="83" t="s">
        <v>688</v>
      </c>
      <c r="E298" s="83"/>
      <c r="F298" s="83"/>
      <c r="G298" s="83"/>
      <c r="H298" s="83"/>
      <c r="I298" s="83"/>
      <c r="J298" s="68"/>
      <c r="K298" s="79"/>
      <c r="L298" s="66"/>
      <c r="M298" s="68">
        <f>M300+M301</f>
        <v>225868.59999999998</v>
      </c>
    </row>
    <row r="299" spans="1:13" ht="13.95" x14ac:dyDescent="0.25">
      <c r="A299" s="79"/>
      <c r="B299" s="79"/>
      <c r="C299" s="82"/>
      <c r="D299" s="88" t="s">
        <v>685</v>
      </c>
      <c r="E299" s="83"/>
      <c r="F299" s="83"/>
      <c r="G299" s="83"/>
      <c r="H299" s="83"/>
      <c r="I299" s="83"/>
      <c r="J299" s="68"/>
      <c r="K299" s="79"/>
      <c r="L299" s="66"/>
      <c r="M299" s="68"/>
    </row>
    <row r="300" spans="1:13" ht="13.95" x14ac:dyDescent="0.25">
      <c r="A300" s="79"/>
      <c r="B300" s="79"/>
      <c r="C300" s="82"/>
      <c r="D300" s="83" t="s">
        <v>689</v>
      </c>
      <c r="E300" s="83"/>
      <c r="F300" s="83"/>
      <c r="G300" s="83"/>
      <c r="H300" s="83"/>
      <c r="I300" s="83"/>
      <c r="J300" s="68"/>
      <c r="K300" s="79"/>
      <c r="L300" s="66"/>
      <c r="M300" s="68">
        <f>SUM(AW283:AW287)-SUM(BK283:BK287)</f>
        <v>225868.59999999998</v>
      </c>
    </row>
    <row r="301" spans="1:13" ht="13.95" hidden="1" x14ac:dyDescent="0.25">
      <c r="A301" s="79"/>
      <c r="B301" s="79"/>
      <c r="C301" s="82"/>
      <c r="D301" s="83" t="s">
        <v>690</v>
      </c>
      <c r="E301" s="83"/>
      <c r="F301" s="83"/>
      <c r="G301" s="83"/>
      <c r="H301" s="83"/>
      <c r="I301" s="83"/>
      <c r="J301" s="68"/>
      <c r="K301" s="79"/>
      <c r="L301" s="66"/>
      <c r="M301" s="68">
        <f>SUM(BC283:BC287)</f>
        <v>0</v>
      </c>
    </row>
    <row r="302" spans="1:13" ht="13.95" hidden="1" x14ac:dyDescent="0.25">
      <c r="A302" s="79"/>
      <c r="B302" s="79"/>
      <c r="C302" s="82"/>
      <c r="D302" s="83" t="s">
        <v>691</v>
      </c>
      <c r="E302" s="83"/>
      <c r="F302" s="83"/>
      <c r="G302" s="83"/>
      <c r="H302" s="83"/>
      <c r="I302" s="83"/>
      <c r="J302" s="68"/>
      <c r="K302" s="79"/>
      <c r="L302" s="66"/>
      <c r="M302" s="68">
        <f>SUM(BB283:BB287)</f>
        <v>0</v>
      </c>
    </row>
    <row r="303" spans="1:13" ht="13.95" hidden="1" x14ac:dyDescent="0.25">
      <c r="A303" s="79"/>
      <c r="B303" s="79"/>
      <c r="C303" s="82"/>
      <c r="D303" s="83" t="s">
        <v>692</v>
      </c>
      <c r="E303" s="83"/>
      <c r="F303" s="83"/>
      <c r="G303" s="83"/>
      <c r="H303" s="83"/>
      <c r="I303" s="83"/>
      <c r="J303" s="68"/>
      <c r="K303" s="79"/>
      <c r="L303" s="66"/>
      <c r="M303" s="68">
        <f>SUM(AR283:AR287)+SUM(AT283:AT287)+SUM(AV283:AV287)</f>
        <v>0</v>
      </c>
    </row>
    <row r="304" spans="1:13" ht="13.95" hidden="1" x14ac:dyDescent="0.25">
      <c r="A304" s="79"/>
      <c r="B304" s="79"/>
      <c r="C304" s="82"/>
      <c r="D304" s="83" t="s">
        <v>693</v>
      </c>
      <c r="E304" s="83"/>
      <c r="F304" s="83"/>
      <c r="G304" s="83"/>
      <c r="H304" s="83"/>
      <c r="I304" s="83"/>
      <c r="J304" s="68"/>
      <c r="K304" s="79"/>
      <c r="L304" s="66"/>
      <c r="M304" s="68">
        <f>SUM(AZ283:AZ287)</f>
        <v>0</v>
      </c>
    </row>
    <row r="305" spans="1:13" ht="13.95" hidden="1" x14ac:dyDescent="0.25">
      <c r="A305" s="79"/>
      <c r="B305" s="79"/>
      <c r="C305" s="82"/>
      <c r="D305" s="83" t="s">
        <v>694</v>
      </c>
      <c r="E305" s="83"/>
      <c r="F305" s="83"/>
      <c r="G305" s="83"/>
      <c r="H305" s="83"/>
      <c r="I305" s="83"/>
      <c r="J305" s="68"/>
      <c r="K305" s="79"/>
      <c r="L305" s="66"/>
      <c r="M305" s="68">
        <f>SUM(BA283:BA287)</f>
        <v>0</v>
      </c>
    </row>
    <row r="306" spans="1:13" ht="13.95" hidden="1" x14ac:dyDescent="0.25">
      <c r="A306" s="79"/>
      <c r="B306" s="79"/>
      <c r="C306" s="82"/>
      <c r="D306" s="83" t="s">
        <v>695</v>
      </c>
      <c r="E306" s="83"/>
      <c r="F306" s="83"/>
      <c r="G306" s="83"/>
      <c r="H306" s="83"/>
      <c r="I306" s="83"/>
      <c r="J306" s="68"/>
      <c r="K306" s="79"/>
      <c r="L306" s="66"/>
      <c r="M306" s="68">
        <f>M308+M309</f>
        <v>0</v>
      </c>
    </row>
    <row r="307" spans="1:13" ht="13.95" hidden="1" x14ac:dyDescent="0.25">
      <c r="A307" s="79"/>
      <c r="B307" s="79"/>
      <c r="C307" s="82"/>
      <c r="D307" s="88" t="s">
        <v>682</v>
      </c>
      <c r="E307" s="83"/>
      <c r="F307" s="83"/>
      <c r="G307" s="83"/>
      <c r="H307" s="83"/>
      <c r="I307" s="83"/>
      <c r="J307" s="68"/>
      <c r="K307" s="79"/>
      <c r="L307" s="66"/>
      <c r="M307" s="68"/>
    </row>
    <row r="308" spans="1:13" ht="13.95" hidden="1" x14ac:dyDescent="0.25">
      <c r="A308" s="79"/>
      <c r="B308" s="79"/>
      <c r="C308" s="82"/>
      <c r="D308" s="83" t="s">
        <v>696</v>
      </c>
      <c r="E308" s="83"/>
      <c r="F308" s="83"/>
      <c r="G308" s="83"/>
      <c r="H308" s="83"/>
      <c r="I308" s="83"/>
      <c r="J308" s="68"/>
      <c r="K308" s="79"/>
      <c r="L308" s="66"/>
      <c r="M308" s="68">
        <f>SUM(BK283:BK287)</f>
        <v>0</v>
      </c>
    </row>
    <row r="309" spans="1:13" ht="13.95" hidden="1" x14ac:dyDescent="0.25">
      <c r="A309" s="79"/>
      <c r="B309" s="79"/>
      <c r="C309" s="82"/>
      <c r="D309" s="83" t="s">
        <v>697</v>
      </c>
      <c r="E309" s="83"/>
      <c r="F309" s="83"/>
      <c r="G309" s="83"/>
      <c r="H309" s="83"/>
      <c r="I309" s="83"/>
      <c r="J309" s="68"/>
      <c r="K309" s="79"/>
      <c r="L309" s="66"/>
      <c r="M309" s="68">
        <f>SUM(BD283:BD287)</f>
        <v>0</v>
      </c>
    </row>
    <row r="310" spans="1:13" ht="13.95" hidden="1" x14ac:dyDescent="0.25">
      <c r="A310" s="79"/>
      <c r="B310" s="79"/>
      <c r="C310" s="82"/>
      <c r="D310" s="83" t="s">
        <v>698</v>
      </c>
      <c r="E310" s="83"/>
      <c r="F310" s="83"/>
      <c r="G310" s="83"/>
      <c r="H310" s="83"/>
      <c r="I310" s="83"/>
      <c r="J310" s="68"/>
      <c r="K310" s="79"/>
      <c r="L310" s="66"/>
      <c r="M310" s="68"/>
    </row>
    <row r="311" spans="1:13" ht="13.95" hidden="1" x14ac:dyDescent="0.25">
      <c r="A311" s="79"/>
      <c r="B311" s="79"/>
      <c r="C311" s="82"/>
      <c r="D311" s="83" t="s">
        <v>699</v>
      </c>
      <c r="E311" s="83"/>
      <c r="F311" s="83"/>
      <c r="G311" s="83"/>
      <c r="H311" s="83"/>
      <c r="I311" s="83"/>
      <c r="J311" s="68"/>
      <c r="K311" s="79"/>
      <c r="L311" s="66"/>
      <c r="M311" s="68">
        <f>SUM(BO283:BO287)</f>
        <v>0</v>
      </c>
    </row>
    <row r="312" spans="1:13" ht="13.95" x14ac:dyDescent="0.25">
      <c r="A312" s="84"/>
      <c r="B312" s="84"/>
      <c r="C312" s="85"/>
      <c r="D312" s="86" t="s">
        <v>700</v>
      </c>
      <c r="E312" s="86"/>
      <c r="F312" s="86"/>
      <c r="G312" s="86"/>
      <c r="H312" s="86"/>
      <c r="I312" s="86"/>
      <c r="J312" s="71"/>
      <c r="K312" s="84"/>
      <c r="L312" s="87"/>
      <c r="M312" s="71">
        <f>M289+M304+M305+M306+M310+M311</f>
        <v>225868.59999999998</v>
      </c>
    </row>
    <row r="313" spans="1:13" ht="13.95" x14ac:dyDescent="0.25">
      <c r="A313" s="79"/>
      <c r="B313" s="79"/>
      <c r="C313" s="82"/>
      <c r="D313" s="88" t="s">
        <v>701</v>
      </c>
      <c r="E313" s="83"/>
      <c r="F313" s="83"/>
      <c r="G313" s="83"/>
      <c r="H313" s="83"/>
      <c r="I313" s="83"/>
      <c r="J313" s="68"/>
      <c r="K313" s="79"/>
      <c r="L313" s="66"/>
      <c r="M313" s="68"/>
    </row>
    <row r="314" spans="1:13" ht="13.95" x14ac:dyDescent="0.25">
      <c r="A314" s="79"/>
      <c r="B314" s="79"/>
      <c r="C314" s="82"/>
      <c r="D314" s="83" t="s">
        <v>702</v>
      </c>
      <c r="E314" s="83"/>
      <c r="F314" s="83"/>
      <c r="G314" s="83"/>
      <c r="H314" s="83"/>
      <c r="I314" s="83"/>
      <c r="J314" s="68"/>
      <c r="K314" s="79"/>
      <c r="L314" s="66"/>
      <c r="M314" s="68">
        <f>SUM(AX283:AX287)</f>
        <v>225868.59999999998</v>
      </c>
    </row>
    <row r="315" spans="1:13" ht="13.95" hidden="1" x14ac:dyDescent="0.25">
      <c r="A315" s="79"/>
      <c r="B315" s="79"/>
      <c r="C315" s="82"/>
      <c r="D315" s="83" t="s">
        <v>703</v>
      </c>
      <c r="E315" s="83"/>
      <c r="F315" s="83"/>
      <c r="G315" s="83"/>
      <c r="H315" s="83"/>
      <c r="I315" s="83"/>
      <c r="J315" s="68"/>
      <c r="K315" s="79"/>
      <c r="L315" s="66"/>
      <c r="M315" s="68">
        <f>SUM(AY283:AY287)</f>
        <v>0</v>
      </c>
    </row>
    <row r="316" spans="1:13" ht="13.95" hidden="1" customHeight="1" x14ac:dyDescent="0.25">
      <c r="A316" s="79"/>
      <c r="B316" s="79"/>
      <c r="C316" s="82"/>
      <c r="D316" s="83" t="s">
        <v>704</v>
      </c>
      <c r="E316" s="83"/>
      <c r="F316" s="83"/>
      <c r="G316" s="89"/>
      <c r="H316" s="70">
        <f>Source!F180</f>
        <v>0</v>
      </c>
      <c r="I316" s="79"/>
      <c r="J316" s="79"/>
      <c r="K316" s="79"/>
      <c r="L316" s="79"/>
      <c r="M316" s="79"/>
    </row>
    <row r="317" spans="1:13" ht="13.95" hidden="1" customHeight="1" x14ac:dyDescent="0.25">
      <c r="A317" s="79"/>
      <c r="B317" s="79"/>
      <c r="C317" s="82"/>
      <c r="D317" s="83" t="s">
        <v>705</v>
      </c>
      <c r="E317" s="83"/>
      <c r="F317" s="83"/>
      <c r="G317" s="89"/>
      <c r="H317" s="70">
        <f>Source!F181</f>
        <v>0</v>
      </c>
      <c r="I317" s="79"/>
      <c r="J317" s="79"/>
      <c r="K317" s="79"/>
      <c r="L317" s="79"/>
      <c r="M317" s="79"/>
    </row>
    <row r="320" spans="1:13" ht="16.350000000000001" x14ac:dyDescent="0.25">
      <c r="A320" s="61" t="s">
        <v>720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</row>
    <row r="321" spans="1:83" ht="14.55" x14ac:dyDescent="0.25">
      <c r="D321" s="91" t="str">
        <f>Source!G192</f>
        <v>Демонтажные работы</v>
      </c>
    </row>
    <row r="322" spans="1:83" ht="27.85" x14ac:dyDescent="0.25">
      <c r="A322" s="62" t="s">
        <v>217</v>
      </c>
      <c r="B322" s="62" t="s">
        <v>217</v>
      </c>
      <c r="C322" s="64" t="s">
        <v>721</v>
      </c>
      <c r="D322" s="64" t="str">
        <f>Source!G193</f>
        <v>Разборка тротуаров и дорожек из плит с их отноской и укладкой в штабель</v>
      </c>
      <c r="E322" s="65" t="str">
        <f>Source!H193</f>
        <v>100 м2</v>
      </c>
      <c r="F322" s="66">
        <f>Source!K193</f>
        <v>0.125</v>
      </c>
      <c r="G322" s="66"/>
      <c r="H322" s="66">
        <f>Source!I193</f>
        <v>0.125</v>
      </c>
      <c r="I322" s="68"/>
      <c r="J322" s="67"/>
      <c r="K322" s="68"/>
      <c r="L322" s="67"/>
      <c r="M322" s="68"/>
    </row>
    <row r="323" spans="1:83" x14ac:dyDescent="0.25">
      <c r="D323" s="69" t="str">
        <f>"Объем: "&amp;Source!I193&amp;"=12,5/"&amp;"100"</f>
        <v>Объем: 0,125=12,5/100</v>
      </c>
    </row>
    <row r="324" spans="1:83" ht="14.55" x14ac:dyDescent="0.25">
      <c r="A324" s="63"/>
      <c r="B324" s="63"/>
      <c r="C324" s="66">
        <v>1</v>
      </c>
      <c r="D324" s="63" t="s">
        <v>659</v>
      </c>
      <c r="E324" s="65" t="s">
        <v>414</v>
      </c>
      <c r="F324" s="70"/>
      <c r="G324" s="66"/>
      <c r="H324" s="70">
        <f>Source!U193</f>
        <v>2.335</v>
      </c>
      <c r="I324" s="66"/>
      <c r="J324" s="66"/>
      <c r="K324" s="66"/>
      <c r="L324" s="66"/>
      <c r="M324" s="71">
        <f>SUM(M325:M325)-SUMIF(CE325:CE325, 1, M325:M325)</f>
        <v>921.46</v>
      </c>
    </row>
    <row r="325" spans="1:83" ht="14.55" x14ac:dyDescent="0.25">
      <c r="A325" s="64"/>
      <c r="B325" s="64"/>
      <c r="C325" s="64" t="s">
        <v>501</v>
      </c>
      <c r="D325" s="72" t="s">
        <v>502</v>
      </c>
      <c r="E325" s="73" t="s">
        <v>414</v>
      </c>
      <c r="F325" s="74">
        <v>18.68</v>
      </c>
      <c r="G325" s="74"/>
      <c r="H325" s="74">
        <f>SmtRes!CX43</f>
        <v>2.335</v>
      </c>
      <c r="I325" s="75"/>
      <c r="J325" s="76"/>
      <c r="K325" s="75">
        <f>SmtRes!CZ43</f>
        <v>394.63</v>
      </c>
      <c r="L325" s="76"/>
      <c r="M325" s="75">
        <f>SmtRes!DI43</f>
        <v>921.46</v>
      </c>
    </row>
    <row r="326" spans="1:83" ht="14.55" x14ac:dyDescent="0.25">
      <c r="A326" s="64"/>
      <c r="B326" s="64"/>
      <c r="C326" s="64"/>
      <c r="D326" s="78" t="s">
        <v>663</v>
      </c>
      <c r="E326" s="65"/>
      <c r="F326" s="66"/>
      <c r="G326" s="66"/>
      <c r="H326" s="66"/>
      <c r="I326" s="68"/>
      <c r="J326" s="67"/>
      <c r="K326" s="68"/>
      <c r="L326" s="67"/>
      <c r="M326" s="68">
        <f>M324</f>
        <v>921.46</v>
      </c>
    </row>
    <row r="327" spans="1:83" ht="14.55" x14ac:dyDescent="0.25">
      <c r="A327" s="64"/>
      <c r="B327" s="64"/>
      <c r="C327" s="64"/>
      <c r="D327" s="64" t="s">
        <v>664</v>
      </c>
      <c r="E327" s="65"/>
      <c r="F327" s="66"/>
      <c r="G327" s="66"/>
      <c r="H327" s="66"/>
      <c r="I327" s="68"/>
      <c r="J327" s="67"/>
      <c r="K327" s="68"/>
      <c r="L327" s="67"/>
      <c r="M327" s="68">
        <f>SUM(AR322:AR330)+SUM(AS322:AS330)+SUM(AT322:AT330)+SUM(AU322:AU330)+SUM(AV322:AV330)</f>
        <v>921.46</v>
      </c>
    </row>
    <row r="328" spans="1:83" ht="14.55" x14ac:dyDescent="0.25">
      <c r="A328" s="64"/>
      <c r="B328" s="64"/>
      <c r="C328" s="64" t="s">
        <v>211</v>
      </c>
      <c r="D328" s="64" t="s">
        <v>722</v>
      </c>
      <c r="E328" s="65" t="s">
        <v>162</v>
      </c>
      <c r="F328" s="66">
        <f>Source!BZ193</f>
        <v>102</v>
      </c>
      <c r="G328" s="66"/>
      <c r="H328" s="66">
        <f>Source!AT193</f>
        <v>102</v>
      </c>
      <c r="I328" s="68"/>
      <c r="J328" s="67"/>
      <c r="K328" s="68"/>
      <c r="L328" s="67"/>
      <c r="M328" s="68">
        <f>SUM(AZ322:AZ330)</f>
        <v>939.89</v>
      </c>
    </row>
    <row r="329" spans="1:83" ht="14.55" x14ac:dyDescent="0.25">
      <c r="A329" s="72"/>
      <c r="B329" s="72"/>
      <c r="C329" s="72" t="s">
        <v>212</v>
      </c>
      <c r="D329" s="72" t="s">
        <v>723</v>
      </c>
      <c r="E329" s="73" t="s">
        <v>162</v>
      </c>
      <c r="F329" s="74">
        <f>Source!CA193</f>
        <v>54</v>
      </c>
      <c r="G329" s="74"/>
      <c r="H329" s="74">
        <f>Source!AU193</f>
        <v>54</v>
      </c>
      <c r="I329" s="75"/>
      <c r="J329" s="76"/>
      <c r="K329" s="75"/>
      <c r="L329" s="76"/>
      <c r="M329" s="75">
        <f>SUM(BA322:BA330)</f>
        <v>497.59</v>
      </c>
    </row>
    <row r="330" spans="1:83" ht="13.95" x14ac:dyDescent="0.25">
      <c r="D330" s="80" t="s">
        <v>667</v>
      </c>
      <c r="E330" s="80"/>
      <c r="F330" s="80"/>
      <c r="G330" s="80"/>
      <c r="H330" s="80"/>
      <c r="I330" s="80"/>
      <c r="J330" s="81">
        <f>IF(F322&lt;&gt;0,L330/F322, 0)</f>
        <v>18871.52</v>
      </c>
      <c r="K330" s="81"/>
      <c r="L330" s="81">
        <f>M324+M328+M329</f>
        <v>2358.94</v>
      </c>
      <c r="M330" s="81"/>
      <c r="AD330">
        <f>ROUND((Source!AT193/100)*((ROUND(SUMIF(SmtRes!AQ43:'SmtRes'!AQ43,"=1",SmtRes!AD43:'SmtRes'!AD43)*Source!I193, 2)+ROUND(SUMIF(SmtRes!AQ43:'SmtRes'!AQ43,"=1",SmtRes!AC43:'SmtRes'!AC43)*Source!I193, 2))), 2)</f>
        <v>50.32</v>
      </c>
      <c r="AE330">
        <f>ROUND((Source!AU193/100)*((ROUND(SUMIF(SmtRes!AQ43:'SmtRes'!AQ43,"=1",SmtRes!AD43:'SmtRes'!AD43)*Source!I193, 2)+ROUND(SUMIF(SmtRes!AQ43:'SmtRes'!AQ43,"=1",SmtRes!AC43:'SmtRes'!AC43)*Source!I193, 2))), 2)</f>
        <v>26.64</v>
      </c>
      <c r="AN330" s="77">
        <f>M324+M328+M329</f>
        <v>2358.94</v>
      </c>
      <c r="AO330">
        <f>0</f>
        <v>0</v>
      </c>
      <c r="AQ330" t="s">
        <v>668</v>
      </c>
      <c r="AR330" s="77">
        <f>M324</f>
        <v>921.46</v>
      </c>
      <c r="AT330">
        <f>0</f>
        <v>0</v>
      </c>
      <c r="AV330" t="s">
        <v>668</v>
      </c>
      <c r="AW330">
        <f>0</f>
        <v>0</v>
      </c>
      <c r="AZ330">
        <f>Source!X193</f>
        <v>939.89</v>
      </c>
      <c r="BA330">
        <f>Source!Y193</f>
        <v>497.59</v>
      </c>
      <c r="CD330">
        <v>1</v>
      </c>
    </row>
    <row r="331" spans="1:83" ht="27.85" x14ac:dyDescent="0.25">
      <c r="A331" s="62" t="s">
        <v>222</v>
      </c>
      <c r="B331" s="62" t="s">
        <v>222</v>
      </c>
      <c r="C331" s="64" t="s">
        <v>724</v>
      </c>
      <c r="D331" s="64" t="str">
        <f>Source!G194</f>
        <v>Разборка покрытий и оснований: цементно-бетонных</v>
      </c>
      <c r="E331" s="65" t="str">
        <f>Source!H194</f>
        <v>100 м3</v>
      </c>
      <c r="F331" s="66">
        <f>Source!K194</f>
        <v>7.4999999999999997E-2</v>
      </c>
      <c r="G331" s="66"/>
      <c r="H331" s="66">
        <f>Source!I194</f>
        <v>7.4999999999999997E-2</v>
      </c>
      <c r="I331" s="68"/>
      <c r="J331" s="67"/>
      <c r="K331" s="68"/>
      <c r="L331" s="67"/>
      <c r="M331" s="68"/>
    </row>
    <row r="332" spans="1:83" x14ac:dyDescent="0.25">
      <c r="D332" s="69" t="str">
        <f>"Объем: "&amp;Source!I194&amp;"=(1,25+"&amp;"3,75+"&amp;"2,5)/"&amp;"100"</f>
        <v>Объем: 0,075=(1,25+3,75+2,5)/100</v>
      </c>
    </row>
    <row r="333" spans="1:83" ht="14.55" x14ac:dyDescent="0.25">
      <c r="A333" s="63"/>
      <c r="B333" s="63"/>
      <c r="C333" s="66">
        <v>1</v>
      </c>
      <c r="D333" s="63" t="s">
        <v>659</v>
      </c>
      <c r="E333" s="65" t="s">
        <v>414</v>
      </c>
      <c r="F333" s="70"/>
      <c r="G333" s="66"/>
      <c r="H333" s="70">
        <f>Source!U194</f>
        <v>3.7124999999999999</v>
      </c>
      <c r="I333" s="66"/>
      <c r="J333" s="66"/>
      <c r="K333" s="66"/>
      <c r="L333" s="66"/>
      <c r="M333" s="71">
        <f>SUM(M334:M334)-SUMIF(CE334:CE334, 1, M334:M334)</f>
        <v>1557.39</v>
      </c>
    </row>
    <row r="334" spans="1:83" ht="14.55" x14ac:dyDescent="0.25">
      <c r="A334" s="64"/>
      <c r="B334" s="64"/>
      <c r="C334" s="64" t="s">
        <v>503</v>
      </c>
      <c r="D334" s="64" t="s">
        <v>504</v>
      </c>
      <c r="E334" s="65" t="s">
        <v>414</v>
      </c>
      <c r="F334" s="66">
        <v>49.5</v>
      </c>
      <c r="G334" s="66"/>
      <c r="H334" s="66">
        <f>SmtRes!CX44</f>
        <v>3.7124999999999999</v>
      </c>
      <c r="I334" s="68"/>
      <c r="J334" s="67"/>
      <c r="K334" s="68">
        <f>SmtRes!CZ44</f>
        <v>419.5</v>
      </c>
      <c r="L334" s="67"/>
      <c r="M334" s="68">
        <f>SmtRes!DI44</f>
        <v>1557.39</v>
      </c>
    </row>
    <row r="335" spans="1:83" ht="14.55" x14ac:dyDescent="0.25">
      <c r="A335" s="63"/>
      <c r="B335" s="63"/>
      <c r="C335" s="66">
        <v>2</v>
      </c>
      <c r="D335" s="63" t="s">
        <v>660</v>
      </c>
      <c r="E335" s="65"/>
      <c r="F335" s="70"/>
      <c r="G335" s="66"/>
      <c r="H335" s="70"/>
      <c r="I335" s="66"/>
      <c r="J335" s="66"/>
      <c r="K335" s="66"/>
      <c r="L335" s="66"/>
      <c r="M335" s="71">
        <f>SUM(M336:M341)-SUMIF(CE336:CE341, 1, M336:M341)</f>
        <v>1238.58</v>
      </c>
    </row>
    <row r="336" spans="1:83" ht="14.55" x14ac:dyDescent="0.25">
      <c r="A336" s="63"/>
      <c r="B336" s="63"/>
      <c r="C336" s="66"/>
      <c r="D336" s="63" t="s">
        <v>662</v>
      </c>
      <c r="E336" s="65" t="s">
        <v>414</v>
      </c>
      <c r="F336" s="70"/>
      <c r="G336" s="66"/>
      <c r="H336" s="70">
        <f>Source!V194</f>
        <v>0.80475000000000008</v>
      </c>
      <c r="I336" s="66"/>
      <c r="J336" s="66"/>
      <c r="K336" s="66"/>
      <c r="L336" s="66"/>
      <c r="M336" s="71">
        <f>SUMIF(CE337:CE341, 1, M337:M341)</f>
        <v>537.76</v>
      </c>
      <c r="CE336">
        <v>1</v>
      </c>
    </row>
    <row r="337" spans="1:83" ht="14.55" x14ac:dyDescent="0.25">
      <c r="A337" s="64"/>
      <c r="B337" s="64"/>
      <c r="C337" s="64" t="s">
        <v>436</v>
      </c>
      <c r="D337" s="64" t="s">
        <v>438</v>
      </c>
      <c r="E337" s="65" t="s">
        <v>420</v>
      </c>
      <c r="F337" s="66">
        <v>2.87</v>
      </c>
      <c r="G337" s="66"/>
      <c r="H337" s="66">
        <f>SmtRes!CX46</f>
        <v>0.21525</v>
      </c>
      <c r="I337" s="68">
        <f>SmtRes!CZ46</f>
        <v>887.54</v>
      </c>
      <c r="J337" s="67">
        <f>SmtRes!AJ46</f>
        <v>1.36</v>
      </c>
      <c r="K337" s="68">
        <f>ROUND(I337*J337, 2)</f>
        <v>1207.05</v>
      </c>
      <c r="L337" s="67"/>
      <c r="M337" s="68">
        <f>SmtRes!DG46</f>
        <v>259.82</v>
      </c>
    </row>
    <row r="338" spans="1:83" ht="14.55" x14ac:dyDescent="0.25">
      <c r="A338" s="64"/>
      <c r="B338" s="64"/>
      <c r="C338" s="64" t="s">
        <v>439</v>
      </c>
      <c r="D338" s="64" t="s">
        <v>677</v>
      </c>
      <c r="E338" s="65" t="s">
        <v>414</v>
      </c>
      <c r="F338" s="66">
        <f>SmtRes!DO46*SmtRes!AT46</f>
        <v>2.87</v>
      </c>
      <c r="G338" s="66"/>
      <c r="H338" s="66">
        <f>ROUND(F338*H331, 7)</f>
        <v>0.21525</v>
      </c>
      <c r="I338" s="68"/>
      <c r="J338" s="67"/>
      <c r="K338" s="68">
        <f>ROUND(SmtRes!AG46/SmtRes!DO46, 2)</f>
        <v>668.23</v>
      </c>
      <c r="L338" s="67"/>
      <c r="M338" s="68">
        <f>SmtRes!DH46</f>
        <v>143.84</v>
      </c>
      <c r="CE338">
        <v>1</v>
      </c>
    </row>
    <row r="339" spans="1:83" ht="27.85" x14ac:dyDescent="0.25">
      <c r="A339" s="64"/>
      <c r="B339" s="64"/>
      <c r="C339" s="64" t="s">
        <v>505</v>
      </c>
      <c r="D339" s="64" t="s">
        <v>507</v>
      </c>
      <c r="E339" s="65" t="s">
        <v>420</v>
      </c>
      <c r="F339" s="66">
        <v>7.86</v>
      </c>
      <c r="G339" s="66"/>
      <c r="H339" s="66">
        <f>SmtRes!CX47</f>
        <v>0.58950000000000002</v>
      </c>
      <c r="I339" s="68"/>
      <c r="J339" s="67"/>
      <c r="K339" s="68">
        <f>SmtRes!CZ47</f>
        <v>1641.02</v>
      </c>
      <c r="L339" s="67"/>
      <c r="M339" s="68">
        <f>SmtRes!DG47</f>
        <v>967.38</v>
      </c>
    </row>
    <row r="340" spans="1:83" ht="14.55" x14ac:dyDescent="0.25">
      <c r="A340" s="64"/>
      <c r="B340" s="64"/>
      <c r="C340" s="64" t="s">
        <v>439</v>
      </c>
      <c r="D340" s="64" t="s">
        <v>677</v>
      </c>
      <c r="E340" s="65" t="s">
        <v>414</v>
      </c>
      <c r="F340" s="66">
        <f>SmtRes!DO47*SmtRes!AT47</f>
        <v>7.86</v>
      </c>
      <c r="G340" s="66"/>
      <c r="H340" s="66">
        <f>ROUND(F340*H331, 7)</f>
        <v>0.58950000000000002</v>
      </c>
      <c r="I340" s="68"/>
      <c r="J340" s="67"/>
      <c r="K340" s="68">
        <f>ROUND(SmtRes!AG47/SmtRes!DO47, 2)</f>
        <v>668.23</v>
      </c>
      <c r="L340" s="67"/>
      <c r="M340" s="68">
        <f>SmtRes!DH47</f>
        <v>393.92</v>
      </c>
      <c r="CE340">
        <v>1</v>
      </c>
    </row>
    <row r="341" spans="1:83" ht="14.55" x14ac:dyDescent="0.25">
      <c r="A341" s="64"/>
      <c r="B341" s="64"/>
      <c r="C341" s="64" t="s">
        <v>508</v>
      </c>
      <c r="D341" s="72" t="s">
        <v>510</v>
      </c>
      <c r="E341" s="73" t="s">
        <v>420</v>
      </c>
      <c r="F341" s="74">
        <v>1.98</v>
      </c>
      <c r="G341" s="74"/>
      <c r="H341" s="74">
        <f>SmtRes!CX48</f>
        <v>0.14849999999999999</v>
      </c>
      <c r="I341" s="75">
        <f>SmtRes!CZ48</f>
        <v>62.31</v>
      </c>
      <c r="J341" s="76">
        <f>SmtRes!AJ48</f>
        <v>1.23</v>
      </c>
      <c r="K341" s="75">
        <f>ROUND(I341*J341, 2)</f>
        <v>76.64</v>
      </c>
      <c r="L341" s="76"/>
      <c r="M341" s="75">
        <f>SmtRes!DG48</f>
        <v>11.38</v>
      </c>
    </row>
    <row r="342" spans="1:83" ht="14.55" x14ac:dyDescent="0.25">
      <c r="A342" s="64"/>
      <c r="B342" s="64"/>
      <c r="C342" s="64"/>
      <c r="D342" s="78" t="s">
        <v>663</v>
      </c>
      <c r="E342" s="65"/>
      <c r="F342" s="66"/>
      <c r="G342" s="66"/>
      <c r="H342" s="66"/>
      <c r="I342" s="68"/>
      <c r="J342" s="67"/>
      <c r="K342" s="68"/>
      <c r="L342" s="67"/>
      <c r="M342" s="68">
        <f>M333+M335+M336</f>
        <v>3333.7300000000005</v>
      </c>
    </row>
    <row r="343" spans="1:83" ht="14.55" x14ac:dyDescent="0.25">
      <c r="A343" s="64"/>
      <c r="B343" s="64"/>
      <c r="C343" s="64"/>
      <c r="D343" s="64" t="s">
        <v>664</v>
      </c>
      <c r="E343" s="65"/>
      <c r="F343" s="66"/>
      <c r="G343" s="66"/>
      <c r="H343" s="66"/>
      <c r="I343" s="68"/>
      <c r="J343" s="67"/>
      <c r="K343" s="68"/>
      <c r="L343" s="67"/>
      <c r="M343" s="68">
        <f>SUM(AR331:AR346)+SUM(AS331:AS346)+SUM(AT331:AT346)+SUM(AU331:AU346)+SUM(AV331:AV346)</f>
        <v>2095.15</v>
      </c>
    </row>
    <row r="344" spans="1:83" ht="14.55" x14ac:dyDescent="0.25">
      <c r="A344" s="64"/>
      <c r="B344" s="64"/>
      <c r="C344" s="64" t="s">
        <v>211</v>
      </c>
      <c r="D344" s="64" t="s">
        <v>722</v>
      </c>
      <c r="E344" s="65" t="s">
        <v>162</v>
      </c>
      <c r="F344" s="66">
        <f>Source!BZ194</f>
        <v>102</v>
      </c>
      <c r="G344" s="66"/>
      <c r="H344" s="66">
        <f>Source!AT194</f>
        <v>102</v>
      </c>
      <c r="I344" s="68"/>
      <c r="J344" s="67"/>
      <c r="K344" s="68"/>
      <c r="L344" s="67"/>
      <c r="M344" s="68">
        <f>SUM(AZ331:AZ346)</f>
        <v>2137.0500000000002</v>
      </c>
    </row>
    <row r="345" spans="1:83" ht="14.55" x14ac:dyDescent="0.25">
      <c r="A345" s="72"/>
      <c r="B345" s="72"/>
      <c r="C345" s="72" t="s">
        <v>212</v>
      </c>
      <c r="D345" s="72" t="s">
        <v>723</v>
      </c>
      <c r="E345" s="73" t="s">
        <v>162</v>
      </c>
      <c r="F345" s="74">
        <f>Source!CA194</f>
        <v>54</v>
      </c>
      <c r="G345" s="74"/>
      <c r="H345" s="74">
        <f>Source!AU194</f>
        <v>54</v>
      </c>
      <c r="I345" s="75"/>
      <c r="J345" s="76"/>
      <c r="K345" s="75"/>
      <c r="L345" s="76"/>
      <c r="M345" s="75">
        <f>SUM(BA331:BA346)</f>
        <v>1131.3800000000001</v>
      </c>
    </row>
    <row r="346" spans="1:83" ht="13.95" x14ac:dyDescent="0.25">
      <c r="D346" s="80" t="s">
        <v>667</v>
      </c>
      <c r="E346" s="80"/>
      <c r="F346" s="80"/>
      <c r="G346" s="80"/>
      <c r="H346" s="80"/>
      <c r="I346" s="80"/>
      <c r="J346" s="81">
        <f>IF(F331&lt;&gt;0,L346/F331, 0)</f>
        <v>88028.800000000017</v>
      </c>
      <c r="K346" s="81"/>
      <c r="L346" s="81">
        <f>M333+M335+M344+M345+M336</f>
        <v>6602.1600000000008</v>
      </c>
      <c r="M346" s="81"/>
      <c r="AD346">
        <f>ROUND((Source!AT194/100)*((ROUND(SUMIF(SmtRes!AQ44:'SmtRes'!AQ48,"=1",SmtRes!AD44:'SmtRes'!AD48)*Source!I194, 2)+ROUND(SUMIF(SmtRes!AQ44:'SmtRes'!AQ48,"=1",SmtRes!AC44:'SmtRes'!AC48)*Source!I194, 2))), 2)</f>
        <v>134.32</v>
      </c>
      <c r="AE346">
        <f>ROUND((Source!AU194/100)*((ROUND(SUMIF(SmtRes!AQ44:'SmtRes'!AQ48,"=1",SmtRes!AD44:'SmtRes'!AD48)*Source!I194, 2)+ROUND(SUMIF(SmtRes!AQ44:'SmtRes'!AQ48,"=1",SmtRes!AC44:'SmtRes'!AC48)*Source!I194, 2))), 2)</f>
        <v>71.11</v>
      </c>
      <c r="AN346" s="77">
        <f>M333+M335+M344+M345+M336</f>
        <v>6602.1600000000008</v>
      </c>
      <c r="AO346" s="77">
        <f>M335</f>
        <v>1238.58</v>
      </c>
      <c r="AQ346" t="s">
        <v>668</v>
      </c>
      <c r="AR346" s="77">
        <f>M333</f>
        <v>1557.39</v>
      </c>
      <c r="AT346" s="77">
        <f>M336</f>
        <v>537.76</v>
      </c>
      <c r="AV346" t="s">
        <v>668</v>
      </c>
      <c r="AW346">
        <f>0</f>
        <v>0</v>
      </c>
      <c r="AZ346">
        <f>Source!X194</f>
        <v>2137.0500000000002</v>
      </c>
      <c r="BA346">
        <f>Source!Y194</f>
        <v>1131.3800000000001</v>
      </c>
      <c r="CD346">
        <v>1</v>
      </c>
    </row>
    <row r="347" spans="1:83" ht="41.75" x14ac:dyDescent="0.25">
      <c r="A347" s="62" t="s">
        <v>233</v>
      </c>
      <c r="B347" s="62" t="s">
        <v>233</v>
      </c>
      <c r="C347" s="64" t="s">
        <v>725</v>
      </c>
      <c r="D347" s="64" t="str">
        <f>Source!G195</f>
        <v>Разборка покрытий и оснований: асфальтобетонных с помощью молотков отбойных</v>
      </c>
      <c r="E347" s="65" t="str">
        <f>Source!H195</f>
        <v>100 м3</v>
      </c>
      <c r="F347" s="66">
        <f>Source!K195</f>
        <v>1.4999999999999999E-2</v>
      </c>
      <c r="G347" s="66"/>
      <c r="H347" s="66">
        <f>Source!I195</f>
        <v>1.4999999999999999E-2</v>
      </c>
      <c r="I347" s="68"/>
      <c r="J347" s="67"/>
      <c r="K347" s="68"/>
      <c r="L347" s="67"/>
      <c r="M347" s="68"/>
    </row>
    <row r="348" spans="1:83" x14ac:dyDescent="0.25">
      <c r="D348" s="69" t="str">
        <f>"Объем: "&amp;Source!I195&amp;"=1,5/"&amp;"100"</f>
        <v>Объем: 0,015=1,5/100</v>
      </c>
    </row>
    <row r="349" spans="1:83" ht="14.55" x14ac:dyDescent="0.25">
      <c r="A349" s="63"/>
      <c r="B349" s="63"/>
      <c r="C349" s="66">
        <v>1</v>
      </c>
      <c r="D349" s="63" t="s">
        <v>659</v>
      </c>
      <c r="E349" s="65" t="s">
        <v>414</v>
      </c>
      <c r="F349" s="70"/>
      <c r="G349" s="66"/>
      <c r="H349" s="70">
        <f>Source!U195</f>
        <v>2.3250000000000002</v>
      </c>
      <c r="I349" s="66"/>
      <c r="J349" s="66"/>
      <c r="K349" s="66"/>
      <c r="L349" s="66"/>
      <c r="M349" s="71">
        <f>SUM(M350:M350)-SUMIF(CE350:CE350, 1, M350:M350)</f>
        <v>1001.24</v>
      </c>
    </row>
    <row r="350" spans="1:83" ht="14.55" x14ac:dyDescent="0.25">
      <c r="A350" s="64"/>
      <c r="B350" s="64"/>
      <c r="C350" s="64" t="s">
        <v>511</v>
      </c>
      <c r="D350" s="64" t="s">
        <v>512</v>
      </c>
      <c r="E350" s="65" t="s">
        <v>414</v>
      </c>
      <c r="F350" s="66">
        <v>155</v>
      </c>
      <c r="G350" s="66"/>
      <c r="H350" s="66">
        <f>SmtRes!CX49</f>
        <v>2.3250000000000002</v>
      </c>
      <c r="I350" s="68"/>
      <c r="J350" s="67"/>
      <c r="K350" s="68">
        <f>SmtRes!CZ49</f>
        <v>430.64</v>
      </c>
      <c r="L350" s="67"/>
      <c r="M350" s="68">
        <f>SmtRes!DI49</f>
        <v>1001.24</v>
      </c>
    </row>
    <row r="351" spans="1:83" ht="14.55" x14ac:dyDescent="0.25">
      <c r="A351" s="63"/>
      <c r="B351" s="63"/>
      <c r="C351" s="66">
        <v>2</v>
      </c>
      <c r="D351" s="63" t="s">
        <v>660</v>
      </c>
      <c r="E351" s="65"/>
      <c r="F351" s="70"/>
      <c r="G351" s="66"/>
      <c r="H351" s="70"/>
      <c r="I351" s="66"/>
      <c r="J351" s="66"/>
      <c r="K351" s="66"/>
      <c r="L351" s="66"/>
      <c r="M351" s="71">
        <f>SUM(M352:M358)-SUMIF(CE352:CE358, 1, M352:M358)</f>
        <v>276.6099999999999</v>
      </c>
    </row>
    <row r="352" spans="1:83" ht="14.55" x14ac:dyDescent="0.25">
      <c r="A352" s="63"/>
      <c r="B352" s="63"/>
      <c r="C352" s="66"/>
      <c r="D352" s="63" t="s">
        <v>662</v>
      </c>
      <c r="E352" s="65" t="s">
        <v>414</v>
      </c>
      <c r="F352" s="70"/>
      <c r="G352" s="66"/>
      <c r="H352" s="70">
        <f>Source!V195</f>
        <v>0.58574999999999999</v>
      </c>
      <c r="I352" s="66"/>
      <c r="J352" s="66"/>
      <c r="K352" s="66"/>
      <c r="L352" s="66"/>
      <c r="M352" s="71">
        <f>SUMIF(CE353:CE358, 1, M353:M358)</f>
        <v>295.36</v>
      </c>
      <c r="CE352">
        <v>1</v>
      </c>
    </row>
    <row r="353" spans="1:83" ht="27.85" x14ac:dyDescent="0.25">
      <c r="A353" s="64"/>
      <c r="B353" s="64"/>
      <c r="C353" s="64" t="s">
        <v>440</v>
      </c>
      <c r="D353" s="64" t="s">
        <v>442</v>
      </c>
      <c r="E353" s="65" t="s">
        <v>420</v>
      </c>
      <c r="F353" s="66">
        <v>1.55</v>
      </c>
      <c r="G353" s="66"/>
      <c r="H353" s="66">
        <f>SmtRes!CX51</f>
        <v>2.325E-2</v>
      </c>
      <c r="I353" s="68">
        <f>SmtRes!CZ51</f>
        <v>1933</v>
      </c>
      <c r="J353" s="67">
        <f>SmtRes!AJ51</f>
        <v>1.3</v>
      </c>
      <c r="K353" s="68">
        <f>ROUND(I353*J353, 2)</f>
        <v>2512.9</v>
      </c>
      <c r="L353" s="67"/>
      <c r="M353" s="68">
        <f>SmtRes!DG51</f>
        <v>58.42</v>
      </c>
    </row>
    <row r="354" spans="1:83" ht="14.55" x14ac:dyDescent="0.25">
      <c r="A354" s="64"/>
      <c r="B354" s="64"/>
      <c r="C354" s="64" t="s">
        <v>439</v>
      </c>
      <c r="D354" s="64" t="s">
        <v>677</v>
      </c>
      <c r="E354" s="65" t="s">
        <v>414</v>
      </c>
      <c r="F354" s="66">
        <f>SmtRes!DO51*SmtRes!AT51</f>
        <v>1.55</v>
      </c>
      <c r="G354" s="66"/>
      <c r="H354" s="66">
        <f>ROUND(F354*H347, 7)</f>
        <v>2.325E-2</v>
      </c>
      <c r="I354" s="68"/>
      <c r="J354" s="67"/>
      <c r="K354" s="68">
        <f>ROUND(SmtRes!AG51/SmtRes!DO51, 2)</f>
        <v>668.23</v>
      </c>
      <c r="L354" s="67"/>
      <c r="M354" s="68">
        <f>SmtRes!DH51</f>
        <v>15.54</v>
      </c>
      <c r="CE354">
        <v>1</v>
      </c>
    </row>
    <row r="355" spans="1:83" ht="14.55" x14ac:dyDescent="0.25">
      <c r="A355" s="64"/>
      <c r="B355" s="64"/>
      <c r="C355" s="64" t="s">
        <v>508</v>
      </c>
      <c r="D355" s="64" t="s">
        <v>510</v>
      </c>
      <c r="E355" s="65" t="s">
        <v>420</v>
      </c>
      <c r="F355" s="66">
        <v>1.29</v>
      </c>
      <c r="G355" s="66"/>
      <c r="H355" s="66">
        <f>SmtRes!CX52</f>
        <v>1.9349999999999999E-2</v>
      </c>
      <c r="I355" s="68">
        <f>SmtRes!CZ52</f>
        <v>62.31</v>
      </c>
      <c r="J355" s="67">
        <f>SmtRes!AJ52</f>
        <v>1.23</v>
      </c>
      <c r="K355" s="68">
        <f>ROUND(I355*J355, 2)</f>
        <v>76.64</v>
      </c>
      <c r="L355" s="67"/>
      <c r="M355" s="68">
        <f>SmtRes!DG52</f>
        <v>1.48</v>
      </c>
    </row>
    <row r="356" spans="1:83" ht="55.7" x14ac:dyDescent="0.25">
      <c r="A356" s="64"/>
      <c r="B356" s="64"/>
      <c r="C356" s="64" t="s">
        <v>432</v>
      </c>
      <c r="D356" s="64" t="s">
        <v>434</v>
      </c>
      <c r="E356" s="65" t="s">
        <v>420</v>
      </c>
      <c r="F356" s="66">
        <v>37.5</v>
      </c>
      <c r="G356" s="66"/>
      <c r="H356" s="66">
        <f>SmtRes!CX53</f>
        <v>0.5625</v>
      </c>
      <c r="I356" s="68"/>
      <c r="J356" s="67"/>
      <c r="K356" s="68">
        <f>SmtRes!CZ53</f>
        <v>379.45</v>
      </c>
      <c r="L356" s="67"/>
      <c r="M356" s="68">
        <f>SmtRes!DG53</f>
        <v>213.44</v>
      </c>
    </row>
    <row r="357" spans="1:83" ht="14.55" x14ac:dyDescent="0.25">
      <c r="A357" s="64"/>
      <c r="B357" s="64"/>
      <c r="C357" s="64" t="s">
        <v>435</v>
      </c>
      <c r="D357" s="64" t="s">
        <v>675</v>
      </c>
      <c r="E357" s="65" t="s">
        <v>414</v>
      </c>
      <c r="F357" s="66">
        <f>SmtRes!DO53*SmtRes!AT53</f>
        <v>37.5</v>
      </c>
      <c r="G357" s="66"/>
      <c r="H357" s="66">
        <f>ROUND(F357*H347, 7)</f>
        <v>0.5625</v>
      </c>
      <c r="I357" s="68"/>
      <c r="J357" s="67"/>
      <c r="K357" s="68">
        <f>ROUND(SmtRes!AG53/SmtRes!DO53, 2)</f>
        <v>497.46</v>
      </c>
      <c r="L357" s="67"/>
      <c r="M357" s="68">
        <f>SmtRes!DH53</f>
        <v>279.82</v>
      </c>
      <c r="CE357">
        <v>1</v>
      </c>
    </row>
    <row r="358" spans="1:83" ht="27.85" x14ac:dyDescent="0.25">
      <c r="A358" s="64"/>
      <c r="B358" s="64"/>
      <c r="C358" s="64" t="s">
        <v>514</v>
      </c>
      <c r="D358" s="72" t="s">
        <v>516</v>
      </c>
      <c r="E358" s="73" t="s">
        <v>420</v>
      </c>
      <c r="F358" s="74">
        <v>75</v>
      </c>
      <c r="G358" s="74"/>
      <c r="H358" s="74">
        <f>SmtRes!CX54</f>
        <v>1.125</v>
      </c>
      <c r="I358" s="75"/>
      <c r="J358" s="76"/>
      <c r="K358" s="75">
        <f>SmtRes!CZ54</f>
        <v>2.91</v>
      </c>
      <c r="L358" s="76"/>
      <c r="M358" s="75">
        <f>SmtRes!DG54</f>
        <v>3.27</v>
      </c>
    </row>
    <row r="359" spans="1:83" ht="14.55" x14ac:dyDescent="0.25">
      <c r="A359" s="64"/>
      <c r="B359" s="64"/>
      <c r="C359" s="64"/>
      <c r="D359" s="78" t="s">
        <v>663</v>
      </c>
      <c r="E359" s="65"/>
      <c r="F359" s="66"/>
      <c r="G359" s="66"/>
      <c r="H359" s="66"/>
      <c r="I359" s="68"/>
      <c r="J359" s="67"/>
      <c r="K359" s="68"/>
      <c r="L359" s="67"/>
      <c r="M359" s="68">
        <f>M349+M351+M352</f>
        <v>1573.21</v>
      </c>
    </row>
    <row r="360" spans="1:83" ht="14.55" x14ac:dyDescent="0.25">
      <c r="A360" s="64"/>
      <c r="B360" s="64"/>
      <c r="C360" s="64"/>
      <c r="D360" s="64" t="s">
        <v>664</v>
      </c>
      <c r="E360" s="65"/>
      <c r="F360" s="66"/>
      <c r="G360" s="66"/>
      <c r="H360" s="66"/>
      <c r="I360" s="68"/>
      <c r="J360" s="67"/>
      <c r="K360" s="68"/>
      <c r="L360" s="67"/>
      <c r="M360" s="68">
        <f>SUM(AR347:AR363)+SUM(AS347:AS363)+SUM(AT347:AT363)+SUM(AU347:AU363)+SUM(AV347:AV363)</f>
        <v>1296.5999999999999</v>
      </c>
    </row>
    <row r="361" spans="1:83" ht="14.55" x14ac:dyDescent="0.25">
      <c r="A361" s="64"/>
      <c r="B361" s="64"/>
      <c r="C361" s="64" t="s">
        <v>211</v>
      </c>
      <c r="D361" s="64" t="s">
        <v>722</v>
      </c>
      <c r="E361" s="65" t="s">
        <v>162</v>
      </c>
      <c r="F361" s="66">
        <f>Source!BZ195</f>
        <v>102</v>
      </c>
      <c r="G361" s="66"/>
      <c r="H361" s="66">
        <f>Source!AT195</f>
        <v>102</v>
      </c>
      <c r="I361" s="68"/>
      <c r="J361" s="67"/>
      <c r="K361" s="68"/>
      <c r="L361" s="67"/>
      <c r="M361" s="68">
        <f>SUM(AZ347:AZ363)</f>
        <v>1322.53</v>
      </c>
    </row>
    <row r="362" spans="1:83" ht="14.55" x14ac:dyDescent="0.25">
      <c r="A362" s="72"/>
      <c r="B362" s="72"/>
      <c r="C362" s="72" t="s">
        <v>212</v>
      </c>
      <c r="D362" s="72" t="s">
        <v>723</v>
      </c>
      <c r="E362" s="73" t="s">
        <v>162</v>
      </c>
      <c r="F362" s="74">
        <f>Source!CA195</f>
        <v>54</v>
      </c>
      <c r="G362" s="74"/>
      <c r="H362" s="74">
        <f>Source!AU195</f>
        <v>54</v>
      </c>
      <c r="I362" s="75"/>
      <c r="J362" s="76"/>
      <c r="K362" s="75"/>
      <c r="L362" s="76"/>
      <c r="M362" s="75">
        <f>SUM(BA347:BA363)</f>
        <v>700.16</v>
      </c>
    </row>
    <row r="363" spans="1:83" ht="13.95" x14ac:dyDescent="0.25">
      <c r="D363" s="80" t="s">
        <v>667</v>
      </c>
      <c r="E363" s="80"/>
      <c r="F363" s="80"/>
      <c r="G363" s="80"/>
      <c r="H363" s="80"/>
      <c r="I363" s="80"/>
      <c r="J363" s="81">
        <f>IF(F347&lt;&gt;0,L363/F347, 0)</f>
        <v>239726.66666666669</v>
      </c>
      <c r="K363" s="81"/>
      <c r="L363" s="81">
        <f>M349+M351+M361+M362+M352</f>
        <v>3595.9</v>
      </c>
      <c r="M363" s="81"/>
      <c r="AD363">
        <f>ROUND((Source!AT195/100)*((ROUND(SUMIF(SmtRes!AQ49:'SmtRes'!AQ54,"=1",SmtRes!AD49:'SmtRes'!AD54)*Source!I195, 2)+ROUND(SUMIF(SmtRes!AQ49:'SmtRes'!AQ54,"=1",SmtRes!AC49:'SmtRes'!AC54)*Source!I195, 2))), 2)</f>
        <v>24.43</v>
      </c>
      <c r="AE363">
        <f>ROUND((Source!AU195/100)*((ROUND(SUMIF(SmtRes!AQ49:'SmtRes'!AQ54,"=1",SmtRes!AD49:'SmtRes'!AD54)*Source!I195, 2)+ROUND(SUMIF(SmtRes!AQ49:'SmtRes'!AQ54,"=1",SmtRes!AC49:'SmtRes'!AC54)*Source!I195, 2))), 2)</f>
        <v>12.93</v>
      </c>
      <c r="AN363" s="77">
        <f>M349+M351+M361+M362+M352</f>
        <v>3595.9</v>
      </c>
      <c r="AO363" s="77">
        <f>M351</f>
        <v>276.6099999999999</v>
      </c>
      <c r="AQ363" t="s">
        <v>668</v>
      </c>
      <c r="AR363" s="77">
        <f>M349</f>
        <v>1001.24</v>
      </c>
      <c r="AT363" s="77">
        <f>M352</f>
        <v>295.36</v>
      </c>
      <c r="AV363" t="s">
        <v>668</v>
      </c>
      <c r="AW363">
        <f>0</f>
        <v>0</v>
      </c>
      <c r="AZ363">
        <f>Source!X195</f>
        <v>1322.53</v>
      </c>
      <c r="BA363">
        <f>Source!Y195</f>
        <v>700.16</v>
      </c>
      <c r="CD363">
        <v>1</v>
      </c>
    </row>
    <row r="364" spans="1:83" ht="14.55" x14ac:dyDescent="0.25">
      <c r="D364" s="91" t="str">
        <f>Source!G196</f>
        <v>Строительные работы</v>
      </c>
    </row>
    <row r="365" spans="1:83" ht="41.75" x14ac:dyDescent="0.25">
      <c r="A365" s="62" t="s">
        <v>236</v>
      </c>
      <c r="B365" s="62" t="s">
        <v>236</v>
      </c>
      <c r="C365" s="64" t="s">
        <v>726</v>
      </c>
      <c r="D365" s="64" t="str">
        <f>Source!G197</f>
        <v>Устройство подстилающих и выравнивающих слоев оснований: из песка</v>
      </c>
      <c r="E365" s="65" t="str">
        <f>Source!H197</f>
        <v>100 м3</v>
      </c>
      <c r="F365" s="66">
        <f>Source!K197</f>
        <v>4.9799999999999997E-2</v>
      </c>
      <c r="G365" s="66"/>
      <c r="H365" s="66">
        <f>Source!I197</f>
        <v>4.9799999999999997E-2</v>
      </c>
      <c r="I365" s="68"/>
      <c r="J365" s="67"/>
      <c r="K365" s="68"/>
      <c r="L365" s="67"/>
      <c r="M365" s="68"/>
    </row>
    <row r="366" spans="1:83" x14ac:dyDescent="0.25">
      <c r="D366" s="69" t="str">
        <f>"Объем: "&amp;Source!I197&amp;"=(2,5+"&amp;"2,48)/"&amp;"100"</f>
        <v>Объем: 0,0498=(2,5+2,48)/100</v>
      </c>
    </row>
    <row r="367" spans="1:83" ht="14.55" x14ac:dyDescent="0.25">
      <c r="A367" s="63"/>
      <c r="B367" s="63"/>
      <c r="C367" s="66">
        <v>1</v>
      </c>
      <c r="D367" s="63" t="s">
        <v>659</v>
      </c>
      <c r="E367" s="65" t="s">
        <v>414</v>
      </c>
      <c r="F367" s="70"/>
      <c r="G367" s="66"/>
      <c r="H367" s="70">
        <f>Source!U197</f>
        <v>0.71711999999999998</v>
      </c>
      <c r="I367" s="66"/>
      <c r="J367" s="66"/>
      <c r="K367" s="66"/>
      <c r="L367" s="66"/>
      <c r="M367" s="71">
        <f>SUM(M368:M368)-SUMIF(CE368:CE368, 1, M368:M368)</f>
        <v>298.17</v>
      </c>
    </row>
    <row r="368" spans="1:83" ht="14.55" x14ac:dyDescent="0.25">
      <c r="A368" s="64"/>
      <c r="B368" s="64"/>
      <c r="C368" s="64" t="s">
        <v>517</v>
      </c>
      <c r="D368" s="64" t="s">
        <v>518</v>
      </c>
      <c r="E368" s="65" t="s">
        <v>414</v>
      </c>
      <c r="F368" s="66">
        <v>14.4</v>
      </c>
      <c r="G368" s="66"/>
      <c r="H368" s="66">
        <f>SmtRes!CX55</f>
        <v>0.71711999999999998</v>
      </c>
      <c r="I368" s="68"/>
      <c r="J368" s="67"/>
      <c r="K368" s="68">
        <f>SmtRes!CZ55</f>
        <v>415.79</v>
      </c>
      <c r="L368" s="67"/>
      <c r="M368" s="68">
        <f>SmtRes!DI55</f>
        <v>298.17</v>
      </c>
    </row>
    <row r="369" spans="1:83" ht="14.55" x14ac:dyDescent="0.25">
      <c r="A369" s="63"/>
      <c r="B369" s="63"/>
      <c r="C369" s="66">
        <v>2</v>
      </c>
      <c r="D369" s="63" t="s">
        <v>660</v>
      </c>
      <c r="E369" s="65"/>
      <c r="F369" s="70"/>
      <c r="G369" s="66"/>
      <c r="H369" s="70"/>
      <c r="I369" s="66"/>
      <c r="J369" s="66"/>
      <c r="K369" s="66"/>
      <c r="L369" s="66"/>
      <c r="M369" s="71">
        <f>SUM(M370:M378)-SUMIF(CE370:CE378, 1, M370:M378)</f>
        <v>1676.0200000000004</v>
      </c>
    </row>
    <row r="370" spans="1:83" ht="14.55" x14ac:dyDescent="0.25">
      <c r="A370" s="63"/>
      <c r="B370" s="63"/>
      <c r="C370" s="66"/>
      <c r="D370" s="63" t="s">
        <v>662</v>
      </c>
      <c r="E370" s="65" t="s">
        <v>414</v>
      </c>
      <c r="F370" s="70"/>
      <c r="G370" s="66"/>
      <c r="H370" s="70">
        <f>Source!V197</f>
        <v>0.69122399999999995</v>
      </c>
      <c r="I370" s="66"/>
      <c r="J370" s="66"/>
      <c r="K370" s="66"/>
      <c r="L370" s="66"/>
      <c r="M370" s="71">
        <f>SUMIF(CE371:CE378, 1, M371:M378)</f>
        <v>434.97999999999996</v>
      </c>
      <c r="CE370">
        <v>1</v>
      </c>
    </row>
    <row r="371" spans="1:83" ht="27.85" x14ac:dyDescent="0.25">
      <c r="A371" s="64"/>
      <c r="B371" s="64"/>
      <c r="C371" s="64" t="s">
        <v>440</v>
      </c>
      <c r="D371" s="64" t="s">
        <v>442</v>
      </c>
      <c r="E371" s="65" t="s">
        <v>420</v>
      </c>
      <c r="F371" s="66">
        <v>1.77</v>
      </c>
      <c r="G371" s="66"/>
      <c r="H371" s="66">
        <f>SmtRes!CX57</f>
        <v>8.8146000000000002E-2</v>
      </c>
      <c r="I371" s="68">
        <f>SmtRes!CZ57</f>
        <v>1933</v>
      </c>
      <c r="J371" s="67">
        <f>SmtRes!AJ57</f>
        <v>1.3</v>
      </c>
      <c r="K371" s="68">
        <f>ROUND(I371*J371, 2)</f>
        <v>2512.9</v>
      </c>
      <c r="L371" s="67"/>
      <c r="M371" s="68">
        <f>SmtRes!DG57</f>
        <v>221.5</v>
      </c>
    </row>
    <row r="372" spans="1:83" ht="14.55" x14ac:dyDescent="0.25">
      <c r="A372" s="64"/>
      <c r="B372" s="64"/>
      <c r="C372" s="64" t="s">
        <v>439</v>
      </c>
      <c r="D372" s="64" t="s">
        <v>677</v>
      </c>
      <c r="E372" s="65" t="s">
        <v>414</v>
      </c>
      <c r="F372" s="66">
        <f>SmtRes!DO57*SmtRes!AT57</f>
        <v>1.77</v>
      </c>
      <c r="G372" s="66"/>
      <c r="H372" s="66">
        <f>ROUND(F372*H365, 7)</f>
        <v>8.8146000000000002E-2</v>
      </c>
      <c r="I372" s="68"/>
      <c r="J372" s="67"/>
      <c r="K372" s="68">
        <f>ROUND(SmtRes!AG57/SmtRes!DO57, 2)</f>
        <v>668.23</v>
      </c>
      <c r="L372" s="67"/>
      <c r="M372" s="68">
        <f>SmtRes!DH57</f>
        <v>58.9</v>
      </c>
      <c r="CE372">
        <v>1</v>
      </c>
    </row>
    <row r="373" spans="1:83" ht="69.599999999999994" x14ac:dyDescent="0.25">
      <c r="A373" s="64"/>
      <c r="B373" s="64"/>
      <c r="C373" s="64" t="s">
        <v>519</v>
      </c>
      <c r="D373" s="64" t="s">
        <v>521</v>
      </c>
      <c r="E373" s="65" t="s">
        <v>420</v>
      </c>
      <c r="F373" s="66">
        <v>4.29</v>
      </c>
      <c r="G373" s="66"/>
      <c r="H373" s="66">
        <f>SmtRes!CX58</f>
        <v>0.213642</v>
      </c>
      <c r="I373" s="68"/>
      <c r="J373" s="67"/>
      <c r="K373" s="68">
        <f>SmtRes!CZ58</f>
        <v>1574.27</v>
      </c>
      <c r="L373" s="67"/>
      <c r="M373" s="68">
        <f>SmtRes!DG58</f>
        <v>336.33</v>
      </c>
    </row>
    <row r="374" spans="1:83" ht="14.55" x14ac:dyDescent="0.25">
      <c r="A374" s="64"/>
      <c r="B374" s="64"/>
      <c r="C374" s="64" t="s">
        <v>421</v>
      </c>
      <c r="D374" s="64" t="s">
        <v>661</v>
      </c>
      <c r="E374" s="65" t="s">
        <v>414</v>
      </c>
      <c r="F374" s="66">
        <f>SmtRes!DO58*SmtRes!AT58</f>
        <v>4.29</v>
      </c>
      <c r="G374" s="66"/>
      <c r="H374" s="66">
        <f>ROUND(F374*H365, 7)</f>
        <v>0.213642</v>
      </c>
      <c r="I374" s="68"/>
      <c r="J374" s="67"/>
      <c r="K374" s="68">
        <f>ROUND(SmtRes!AG58/SmtRes!DO58, 2)</f>
        <v>571.71</v>
      </c>
      <c r="L374" s="67"/>
      <c r="M374" s="68">
        <f>SmtRes!DH58</f>
        <v>122.14</v>
      </c>
      <c r="CE374">
        <v>1</v>
      </c>
    </row>
    <row r="375" spans="1:83" ht="27.85" x14ac:dyDescent="0.25">
      <c r="A375" s="64"/>
      <c r="B375" s="64"/>
      <c r="C375" s="64" t="s">
        <v>522</v>
      </c>
      <c r="D375" s="64" t="s">
        <v>524</v>
      </c>
      <c r="E375" s="65" t="s">
        <v>420</v>
      </c>
      <c r="F375" s="66">
        <v>7.08</v>
      </c>
      <c r="G375" s="66"/>
      <c r="H375" s="66">
        <f>SmtRes!CX59</f>
        <v>0.35258400000000001</v>
      </c>
      <c r="I375" s="68">
        <f>SmtRes!CZ59</f>
        <v>2391.6</v>
      </c>
      <c r="J375" s="67">
        <f>SmtRes!AJ59</f>
        <v>1.27</v>
      </c>
      <c r="K375" s="68">
        <f>ROUND(I375*J375, 2)</f>
        <v>3037.33</v>
      </c>
      <c r="L375" s="67"/>
      <c r="M375" s="68">
        <f>SmtRes!DG59</f>
        <v>1070.9100000000001</v>
      </c>
    </row>
    <row r="376" spans="1:83" ht="14.55" x14ac:dyDescent="0.25">
      <c r="A376" s="64"/>
      <c r="B376" s="64"/>
      <c r="C376" s="64" t="s">
        <v>439</v>
      </c>
      <c r="D376" s="64" t="s">
        <v>677</v>
      </c>
      <c r="E376" s="65" t="s">
        <v>414</v>
      </c>
      <c r="F376" s="66">
        <f>SmtRes!DO59*SmtRes!AT59</f>
        <v>7.08</v>
      </c>
      <c r="G376" s="66"/>
      <c r="H376" s="66">
        <f>ROUND(F376*H365, 7)</f>
        <v>0.35258400000000001</v>
      </c>
      <c r="I376" s="68"/>
      <c r="J376" s="67"/>
      <c r="K376" s="68">
        <f>ROUND(SmtRes!AG59/SmtRes!DO59, 2)</f>
        <v>668.23</v>
      </c>
      <c r="L376" s="67"/>
      <c r="M376" s="68">
        <f>SmtRes!DH59</f>
        <v>235.61</v>
      </c>
      <c r="CE376">
        <v>1</v>
      </c>
    </row>
    <row r="377" spans="1:83" ht="27.85" x14ac:dyDescent="0.25">
      <c r="A377" s="64"/>
      <c r="B377" s="64"/>
      <c r="C377" s="64" t="s">
        <v>525</v>
      </c>
      <c r="D377" s="64" t="s">
        <v>527</v>
      </c>
      <c r="E377" s="65" t="s">
        <v>420</v>
      </c>
      <c r="F377" s="66">
        <v>0.74</v>
      </c>
      <c r="G377" s="66"/>
      <c r="H377" s="66">
        <f>SmtRes!CX60</f>
        <v>3.6852000000000003E-2</v>
      </c>
      <c r="I377" s="68">
        <f>SmtRes!CZ60</f>
        <v>1043.1400000000001</v>
      </c>
      <c r="J377" s="67">
        <f>SmtRes!AJ60</f>
        <v>1.23</v>
      </c>
      <c r="K377" s="68">
        <f>ROUND(I377*J377, 2)</f>
        <v>1283.06</v>
      </c>
      <c r="L377" s="67"/>
      <c r="M377" s="68">
        <f>SmtRes!DG60</f>
        <v>47.28</v>
      </c>
    </row>
    <row r="378" spans="1:83" ht="14.55" x14ac:dyDescent="0.25">
      <c r="A378" s="64"/>
      <c r="B378" s="64"/>
      <c r="C378" s="64" t="s">
        <v>435</v>
      </c>
      <c r="D378" s="64" t="s">
        <v>675</v>
      </c>
      <c r="E378" s="65" t="s">
        <v>414</v>
      </c>
      <c r="F378" s="66">
        <f>SmtRes!DO60*SmtRes!AT60</f>
        <v>0.74</v>
      </c>
      <c r="G378" s="66"/>
      <c r="H378" s="66">
        <f>ROUND(F378*H365, 7)</f>
        <v>3.6852000000000003E-2</v>
      </c>
      <c r="I378" s="68"/>
      <c r="J378" s="67"/>
      <c r="K378" s="68">
        <f>ROUND(SmtRes!AG60/SmtRes!DO60, 2)</f>
        <v>497.46</v>
      </c>
      <c r="L378" s="67"/>
      <c r="M378" s="68">
        <f>SmtRes!DH60</f>
        <v>18.329999999999998</v>
      </c>
      <c r="CE378">
        <v>1</v>
      </c>
    </row>
    <row r="379" spans="1:83" ht="14.55" x14ac:dyDescent="0.25">
      <c r="A379" s="63"/>
      <c r="B379" s="63"/>
      <c r="C379" s="66">
        <v>4</v>
      </c>
      <c r="D379" s="63" t="s">
        <v>709</v>
      </c>
      <c r="E379" s="65"/>
      <c r="F379" s="70"/>
      <c r="G379" s="66"/>
      <c r="H379" s="70"/>
      <c r="I379" s="66"/>
      <c r="J379" s="66"/>
      <c r="K379" s="66"/>
      <c r="L379" s="66"/>
      <c r="M379" s="71">
        <f>SUM(M380:M380)-SUMIF(CE380:CE380, 1, M380:M380)</f>
        <v>8.4499999999999993</v>
      </c>
    </row>
    <row r="380" spans="1:83" ht="14.55" x14ac:dyDescent="0.25">
      <c r="A380" s="64"/>
      <c r="B380" s="64"/>
      <c r="C380" s="64" t="s">
        <v>528</v>
      </c>
      <c r="D380" s="64" t="s">
        <v>530</v>
      </c>
      <c r="E380" s="65" t="s">
        <v>143</v>
      </c>
      <c r="F380" s="66">
        <v>5</v>
      </c>
      <c r="G380" s="66"/>
      <c r="H380" s="66">
        <f>SmtRes!CX61</f>
        <v>0.249</v>
      </c>
      <c r="I380" s="68">
        <f>SmtRes!CZ61</f>
        <v>35.71</v>
      </c>
      <c r="J380" s="67">
        <f>SmtRes!AI61</f>
        <v>0.95</v>
      </c>
      <c r="K380" s="68">
        <f>ROUND(I380*J380, 2)</f>
        <v>33.92</v>
      </c>
      <c r="L380" s="67"/>
      <c r="M380" s="68">
        <f>SmtRes!DF61</f>
        <v>8.4499999999999993</v>
      </c>
    </row>
    <row r="381" spans="1:83" ht="27.85" x14ac:dyDescent="0.25">
      <c r="A381" s="64"/>
      <c r="B381" s="64"/>
      <c r="C381" s="64" t="str">
        <f>EtalonRes!I62</f>
        <v>02.3.01.02</v>
      </c>
      <c r="D381" s="72" t="str">
        <f>EtalonRes!K62</f>
        <v>Песок для строительных работ природный</v>
      </c>
      <c r="E381" s="73" t="str">
        <f>EtalonRes!O62</f>
        <v>м3</v>
      </c>
      <c r="F381" s="74">
        <f>EtalonRes!X62</f>
        <v>0</v>
      </c>
      <c r="G381" s="74"/>
      <c r="H381" s="74">
        <f>ROUND(EtalonRes!AG62*Source!I197, 7)</f>
        <v>0</v>
      </c>
      <c r="I381" s="75"/>
      <c r="J381" s="76"/>
      <c r="K381" s="75"/>
      <c r="L381" s="76"/>
      <c r="M381" s="75"/>
    </row>
    <row r="382" spans="1:83" ht="14.55" x14ac:dyDescent="0.25">
      <c r="A382" s="64"/>
      <c r="B382" s="64"/>
      <c r="C382" s="64"/>
      <c r="D382" s="78" t="s">
        <v>663</v>
      </c>
      <c r="E382" s="65"/>
      <c r="F382" s="66"/>
      <c r="G382" s="66"/>
      <c r="H382" s="66"/>
      <c r="I382" s="68"/>
      <c r="J382" s="67"/>
      <c r="K382" s="68"/>
      <c r="L382" s="67"/>
      <c r="M382" s="68">
        <f>M367+M369+M370+M379</f>
        <v>2417.6200000000003</v>
      </c>
    </row>
    <row r="383" spans="1:83" ht="14.55" x14ac:dyDescent="0.25">
      <c r="A383" s="64"/>
      <c r="B383" s="64"/>
      <c r="C383" s="64"/>
      <c r="D383" s="64" t="s">
        <v>664</v>
      </c>
      <c r="E383" s="65"/>
      <c r="F383" s="66"/>
      <c r="G383" s="66"/>
      <c r="H383" s="66"/>
      <c r="I383" s="68"/>
      <c r="J383" s="67"/>
      <c r="K383" s="68"/>
      <c r="L383" s="67"/>
      <c r="M383" s="68">
        <f>SUM(AR365:AR386)+SUM(AS365:AS386)+SUM(AT365:AT386)+SUM(AU365:AU386)+SUM(AV365:AV386)</f>
        <v>733.15</v>
      </c>
    </row>
    <row r="384" spans="1:83" ht="14.55" x14ac:dyDescent="0.25">
      <c r="A384" s="64"/>
      <c r="B384" s="64"/>
      <c r="C384" s="64" t="s">
        <v>228</v>
      </c>
      <c r="D384" s="64" t="s">
        <v>727</v>
      </c>
      <c r="E384" s="65" t="s">
        <v>162</v>
      </c>
      <c r="F384" s="66">
        <f>Source!BZ197</f>
        <v>147</v>
      </c>
      <c r="G384" s="66"/>
      <c r="H384" s="66">
        <f>Source!AT197</f>
        <v>147</v>
      </c>
      <c r="I384" s="68"/>
      <c r="J384" s="67"/>
      <c r="K384" s="68"/>
      <c r="L384" s="67"/>
      <c r="M384" s="68">
        <f>SUM(AZ365:AZ386)</f>
        <v>1077.73</v>
      </c>
    </row>
    <row r="385" spans="1:83" ht="14.55" x14ac:dyDescent="0.25">
      <c r="A385" s="72"/>
      <c r="B385" s="72"/>
      <c r="C385" s="72" t="s">
        <v>229</v>
      </c>
      <c r="D385" s="72" t="s">
        <v>728</v>
      </c>
      <c r="E385" s="73" t="s">
        <v>162</v>
      </c>
      <c r="F385" s="74">
        <f>Source!CA197</f>
        <v>134</v>
      </c>
      <c r="G385" s="74"/>
      <c r="H385" s="74">
        <f>Source!AU197</f>
        <v>134</v>
      </c>
      <c r="I385" s="75"/>
      <c r="J385" s="76"/>
      <c r="K385" s="75"/>
      <c r="L385" s="76"/>
      <c r="M385" s="75">
        <f>SUM(BA365:BA386)</f>
        <v>982.42</v>
      </c>
    </row>
    <row r="386" spans="1:83" ht="13.95" x14ac:dyDescent="0.25">
      <c r="D386" s="80" t="s">
        <v>667</v>
      </c>
      <c r="E386" s="80"/>
      <c r="F386" s="80"/>
      <c r="G386" s="80"/>
      <c r="H386" s="80"/>
      <c r="I386" s="80"/>
      <c r="J386" s="81">
        <f>IF(F365&lt;&gt;0,L386/F365, 0)</f>
        <v>89915.060240963867</v>
      </c>
      <c r="K386" s="81"/>
      <c r="L386" s="81">
        <f>M367+M369+M379+M384+M385+M370</f>
        <v>4477.7700000000004</v>
      </c>
      <c r="M386" s="81"/>
      <c r="AD386">
        <f>ROUND((Source!AT197/100)*((ROUND(SUMIF(SmtRes!AQ55:'SmtRes'!AQ62,"=1",SmtRes!AD55:'SmtRes'!AD62)*Source!I197, 2)+ROUND(SUMIF(SmtRes!AQ55:'SmtRes'!AQ62,"=1",SmtRes!AC55:'SmtRes'!AC62)*Source!I197, 2))), 2)</f>
        <v>206.55</v>
      </c>
      <c r="AE386">
        <f>ROUND((Source!AU197/100)*((ROUND(SUMIF(SmtRes!AQ55:'SmtRes'!AQ62,"=1",SmtRes!AD55:'SmtRes'!AD62)*Source!I197, 2)+ROUND(SUMIF(SmtRes!AQ55:'SmtRes'!AQ62,"=1",SmtRes!AC55:'SmtRes'!AC62)*Source!I197, 2))), 2)</f>
        <v>188.28</v>
      </c>
      <c r="AN386" s="77">
        <f>M367+M369+M379+M384+M385+M370</f>
        <v>4477.7700000000004</v>
      </c>
      <c r="AO386" s="77">
        <f>M369</f>
        <v>1676.0200000000004</v>
      </c>
      <c r="AQ386" t="s">
        <v>668</v>
      </c>
      <c r="AR386" s="77">
        <f>M367</f>
        <v>298.17</v>
      </c>
      <c r="AT386" s="77">
        <f>M370</f>
        <v>434.97999999999996</v>
      </c>
      <c r="AV386" t="s">
        <v>668</v>
      </c>
      <c r="AW386" s="77">
        <f>M379</f>
        <v>8.4499999999999993</v>
      </c>
      <c r="AZ386">
        <f>Source!X197</f>
        <v>1077.73</v>
      </c>
      <c r="BA386">
        <f>Source!Y197</f>
        <v>982.42</v>
      </c>
      <c r="CD386">
        <v>1</v>
      </c>
    </row>
    <row r="387" spans="1:83" ht="27.85" x14ac:dyDescent="0.25">
      <c r="A387" s="62" t="s">
        <v>251</v>
      </c>
      <c r="B387" s="62" t="s">
        <v>251</v>
      </c>
      <c r="C387" s="64" t="str">
        <f>Source!F199</f>
        <v>02.3.01.02-1104</v>
      </c>
      <c r="D387" s="64" t="str">
        <f>Source!G199</f>
        <v>Песок природный для строительных работ I класс, средний</v>
      </c>
      <c r="E387" s="65" t="str">
        <f>Source!H199</f>
        <v>м3</v>
      </c>
      <c r="F387" s="66">
        <f>Source!K199</f>
        <v>5.48</v>
      </c>
      <c r="G387" s="66"/>
      <c r="H387" s="66">
        <f>Source!I199</f>
        <v>5.48</v>
      </c>
      <c r="I387" s="68">
        <f>Source!AL199</f>
        <v>573.70000000000005</v>
      </c>
      <c r="J387" s="67">
        <f>IF(Source!BC199&lt;&gt; 0, Source!BC199, 1)</f>
        <v>1.33</v>
      </c>
      <c r="K387" s="68">
        <f>ROUND(I387*J387, 2)</f>
        <v>763.02</v>
      </c>
      <c r="L387" s="67"/>
      <c r="M387" s="68">
        <f>Source!P199</f>
        <v>4181.3500000000004</v>
      </c>
    </row>
    <row r="388" spans="1:83" ht="106.5" x14ac:dyDescent="0.25">
      <c r="A388" s="93"/>
      <c r="B388" s="93"/>
      <c r="C388" s="94" t="str">
        <f>Source!EO199</f>
        <v>Поправка: 571/пр_2022_п.83_т.2_стр.1_стб.3</v>
      </c>
      <c r="D388" s="94" t="str">
        <f>Source!CN199</f>
        <v>Поправка: 571/пр_2022_п.83_т.2_стр.1_стб.3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v>
      </c>
      <c r="E388" s="93"/>
      <c r="F388" s="93"/>
      <c r="G388" s="93"/>
      <c r="H388" s="93"/>
      <c r="I388" s="93"/>
      <c r="J388" s="93"/>
      <c r="K388" s="93"/>
      <c r="L388" s="93"/>
      <c r="M388" s="93"/>
    </row>
    <row r="389" spans="1:83" ht="13.95" x14ac:dyDescent="0.25">
      <c r="D389" s="80" t="s">
        <v>667</v>
      </c>
      <c r="E389" s="80"/>
      <c r="F389" s="80"/>
      <c r="G389" s="80"/>
      <c r="H389" s="80"/>
      <c r="I389" s="80"/>
      <c r="J389" s="81">
        <f>IF(F387&lt;&gt;0,L389/F387, 0)</f>
        <v>763.02007299270076</v>
      </c>
      <c r="K389" s="81"/>
      <c r="L389" s="81">
        <f>M387</f>
        <v>4181.3500000000004</v>
      </c>
      <c r="M389" s="81"/>
      <c r="AD389">
        <f>ROUND((Source!AT199/100)*((ROUND(ROUND(Source!AO199,2)*Source!I199, 2)+ROUND(ROUND(Source!AN199,2)*Source!I199, 2))), 2)</f>
        <v>0</v>
      </c>
      <c r="AE389">
        <f>ROUND((Source!AU199/100)*((ROUND(ROUND(Source!AO199,2)*Source!I199, 2)+ROUND(ROUND(Source!AN199,2)*Source!I199, 2))), 2)</f>
        <v>0</v>
      </c>
      <c r="AN389" s="77">
        <f>M387</f>
        <v>4181.3500000000004</v>
      </c>
      <c r="AO389">
        <f>0</f>
        <v>0</v>
      </c>
      <c r="AQ389" t="s">
        <v>668</v>
      </c>
      <c r="AR389">
        <f>0</f>
        <v>0</v>
      </c>
      <c r="AT389">
        <f>0</f>
        <v>0</v>
      </c>
      <c r="AV389" t="s">
        <v>668</v>
      </c>
      <c r="AW389" s="77">
        <f>M387</f>
        <v>4181.3500000000004</v>
      </c>
      <c r="AZ389">
        <f>Source!X199</f>
        <v>0</v>
      </c>
      <c r="BA389">
        <f>Source!Y199</f>
        <v>0</v>
      </c>
      <c r="CD389">
        <v>1</v>
      </c>
    </row>
    <row r="390" spans="1:83" ht="41.75" x14ac:dyDescent="0.25">
      <c r="A390" s="62" t="s">
        <v>255</v>
      </c>
      <c r="B390" s="62" t="s">
        <v>255</v>
      </c>
      <c r="C390" s="64" t="s">
        <v>729</v>
      </c>
      <c r="D390" s="64" t="str">
        <f>Source!G200</f>
        <v>Устройство цементобетонных покрытий однослойных средствами малой механизации, толщина слоя 20 см</v>
      </c>
      <c r="E390" s="65" t="str">
        <f>Source!H200</f>
        <v>1000 м2</v>
      </c>
      <c r="F390" s="66">
        <f>Source!K200</f>
        <v>7.4999999999999997E-3</v>
      </c>
      <c r="G390" s="66"/>
      <c r="H390" s="66">
        <f>Source!I200</f>
        <v>7.4999999999999997E-3</v>
      </c>
      <c r="I390" s="68"/>
      <c r="J390" s="67"/>
      <c r="K390" s="68"/>
      <c r="L390" s="67"/>
      <c r="M390" s="68"/>
    </row>
    <row r="391" spans="1:83" x14ac:dyDescent="0.25">
      <c r="D391" s="69" t="str">
        <f>"Объем: "&amp;Source!I200&amp;"=(3,75+"&amp;"1,25+"&amp;"2,5)/"&amp;"1000"</f>
        <v>Объем: 0,0075=(3,75+1,25+2,5)/1000</v>
      </c>
    </row>
    <row r="392" spans="1:83" ht="14.55" x14ac:dyDescent="0.25">
      <c r="A392" s="63"/>
      <c r="B392" s="63"/>
      <c r="C392" s="66">
        <v>1</v>
      </c>
      <c r="D392" s="63" t="s">
        <v>659</v>
      </c>
      <c r="E392" s="65" t="s">
        <v>414</v>
      </c>
      <c r="F392" s="70"/>
      <c r="G392" s="66"/>
      <c r="H392" s="70">
        <f>Source!U200</f>
        <v>2.2650000000000001</v>
      </c>
      <c r="I392" s="66"/>
      <c r="J392" s="66"/>
      <c r="K392" s="66"/>
      <c r="L392" s="66"/>
      <c r="M392" s="71">
        <f>SUM(M393:M393)-SUMIF(CE393:CE393, 1, M393:M393)</f>
        <v>992.21</v>
      </c>
    </row>
    <row r="393" spans="1:83" ht="14.55" x14ac:dyDescent="0.25">
      <c r="A393" s="64"/>
      <c r="B393" s="64"/>
      <c r="C393" s="64" t="s">
        <v>444</v>
      </c>
      <c r="D393" s="64" t="s">
        <v>445</v>
      </c>
      <c r="E393" s="65" t="s">
        <v>414</v>
      </c>
      <c r="F393" s="66">
        <v>302</v>
      </c>
      <c r="G393" s="66"/>
      <c r="H393" s="66">
        <f>SmtRes!CX63</f>
        <v>2.2650000000000001</v>
      </c>
      <c r="I393" s="68"/>
      <c r="J393" s="67"/>
      <c r="K393" s="68">
        <f>SmtRes!CZ63</f>
        <v>438.06</v>
      </c>
      <c r="L393" s="67"/>
      <c r="M393" s="68">
        <f>SmtRes!DI63</f>
        <v>992.21</v>
      </c>
    </row>
    <row r="394" spans="1:83" ht="14.55" x14ac:dyDescent="0.25">
      <c r="A394" s="63"/>
      <c r="B394" s="63"/>
      <c r="C394" s="66">
        <v>2</v>
      </c>
      <c r="D394" s="63" t="s">
        <v>660</v>
      </c>
      <c r="E394" s="65"/>
      <c r="F394" s="70"/>
      <c r="G394" s="66"/>
      <c r="H394" s="70"/>
      <c r="I394" s="66"/>
      <c r="J394" s="66"/>
      <c r="K394" s="66"/>
      <c r="L394" s="66"/>
      <c r="M394" s="71">
        <f>SUM(M395:M407)-SUMIF(CE395:CE407, 1, M395:M407)</f>
        <v>293.69000000000005</v>
      </c>
    </row>
    <row r="395" spans="1:83" ht="14.55" x14ac:dyDescent="0.25">
      <c r="A395" s="63"/>
      <c r="B395" s="63"/>
      <c r="C395" s="66"/>
      <c r="D395" s="63" t="s">
        <v>662</v>
      </c>
      <c r="E395" s="65" t="s">
        <v>414</v>
      </c>
      <c r="F395" s="70"/>
      <c r="G395" s="66"/>
      <c r="H395" s="70">
        <f>Source!V200</f>
        <v>0.36172500000000002</v>
      </c>
      <c r="I395" s="66"/>
      <c r="J395" s="66"/>
      <c r="K395" s="66"/>
      <c r="L395" s="66"/>
      <c r="M395" s="71">
        <f>SUMIF(CE396:CE407, 1, M396:M407)</f>
        <v>183.01</v>
      </c>
      <c r="CE395">
        <v>1</v>
      </c>
    </row>
    <row r="396" spans="1:83" ht="27.85" x14ac:dyDescent="0.25">
      <c r="A396" s="64"/>
      <c r="B396" s="64"/>
      <c r="C396" s="64" t="s">
        <v>454</v>
      </c>
      <c r="D396" s="64" t="s">
        <v>456</v>
      </c>
      <c r="E396" s="65" t="s">
        <v>420</v>
      </c>
      <c r="F396" s="66">
        <v>1.1399999999999999</v>
      </c>
      <c r="G396" s="66"/>
      <c r="H396" s="66">
        <f>SmtRes!CX65</f>
        <v>8.5500000000000003E-3</v>
      </c>
      <c r="I396" s="68"/>
      <c r="J396" s="67"/>
      <c r="K396" s="68">
        <f>SmtRes!CZ65</f>
        <v>1552.12</v>
      </c>
      <c r="L396" s="67"/>
      <c r="M396" s="68">
        <f>SmtRes!DG65</f>
        <v>13.27</v>
      </c>
    </row>
    <row r="397" spans="1:83" ht="14.55" x14ac:dyDescent="0.25">
      <c r="A397" s="64"/>
      <c r="B397" s="64"/>
      <c r="C397" s="64" t="s">
        <v>439</v>
      </c>
      <c r="D397" s="64" t="s">
        <v>677</v>
      </c>
      <c r="E397" s="65" t="s">
        <v>414</v>
      </c>
      <c r="F397" s="66">
        <f>SmtRes!DO65*SmtRes!AT65</f>
        <v>1.1399999999999999</v>
      </c>
      <c r="G397" s="66"/>
      <c r="H397" s="66">
        <f>ROUND(F397*H390, 7)</f>
        <v>8.5500000000000003E-3</v>
      </c>
      <c r="I397" s="68"/>
      <c r="J397" s="67"/>
      <c r="K397" s="68">
        <f>ROUND(SmtRes!AG65/SmtRes!DO65, 2)</f>
        <v>668.23</v>
      </c>
      <c r="L397" s="67"/>
      <c r="M397" s="68">
        <f>SmtRes!DH65</f>
        <v>5.71</v>
      </c>
      <c r="CE397">
        <v>1</v>
      </c>
    </row>
    <row r="398" spans="1:83" ht="69.599999999999994" x14ac:dyDescent="0.25">
      <c r="A398" s="64"/>
      <c r="B398" s="64"/>
      <c r="C398" s="64" t="s">
        <v>519</v>
      </c>
      <c r="D398" s="64" t="s">
        <v>521</v>
      </c>
      <c r="E398" s="65" t="s">
        <v>420</v>
      </c>
      <c r="F398" s="66">
        <v>2.88</v>
      </c>
      <c r="G398" s="66"/>
      <c r="H398" s="66">
        <f>SmtRes!CX66</f>
        <v>2.1600000000000001E-2</v>
      </c>
      <c r="I398" s="68"/>
      <c r="J398" s="67"/>
      <c r="K398" s="68">
        <f>SmtRes!CZ66</f>
        <v>1574.27</v>
      </c>
      <c r="L398" s="67"/>
      <c r="M398" s="68">
        <f>SmtRes!DG66</f>
        <v>34</v>
      </c>
    </row>
    <row r="399" spans="1:83" ht="14.55" x14ac:dyDescent="0.25">
      <c r="A399" s="64"/>
      <c r="B399" s="64"/>
      <c r="C399" s="64" t="s">
        <v>421</v>
      </c>
      <c r="D399" s="64" t="s">
        <v>661</v>
      </c>
      <c r="E399" s="65" t="s">
        <v>414</v>
      </c>
      <c r="F399" s="66">
        <f>SmtRes!DO66*SmtRes!AT66</f>
        <v>2.88</v>
      </c>
      <c r="G399" s="66"/>
      <c r="H399" s="66">
        <f>ROUND(F399*H390, 7)</f>
        <v>2.1600000000000001E-2</v>
      </c>
      <c r="I399" s="68"/>
      <c r="J399" s="67"/>
      <c r="K399" s="68">
        <f>ROUND(SmtRes!AG66/SmtRes!DO66, 2)</f>
        <v>571.71</v>
      </c>
      <c r="L399" s="67"/>
      <c r="M399" s="68">
        <f>SmtRes!DH66</f>
        <v>12.35</v>
      </c>
      <c r="CE399">
        <v>1</v>
      </c>
    </row>
    <row r="400" spans="1:83" ht="14.55" x14ac:dyDescent="0.25">
      <c r="A400" s="64"/>
      <c r="B400" s="64"/>
      <c r="C400" s="64" t="s">
        <v>531</v>
      </c>
      <c r="D400" s="64" t="s">
        <v>533</v>
      </c>
      <c r="E400" s="65" t="s">
        <v>420</v>
      </c>
      <c r="F400" s="66">
        <v>18.71</v>
      </c>
      <c r="G400" s="66"/>
      <c r="H400" s="66">
        <f>SmtRes!CX67</f>
        <v>0.14032500000000001</v>
      </c>
      <c r="I400" s="68">
        <f>SmtRes!CZ67</f>
        <v>8.5399999999999991</v>
      </c>
      <c r="J400" s="67">
        <f>SmtRes!AJ67</f>
        <v>1.32</v>
      </c>
      <c r="K400" s="68">
        <f>ROUND(I400*J400, 2)</f>
        <v>11.27</v>
      </c>
      <c r="L400" s="67"/>
      <c r="M400" s="68">
        <f>SmtRes!DG67</f>
        <v>1.58</v>
      </c>
    </row>
    <row r="401" spans="1:83" ht="55.7" x14ac:dyDescent="0.25">
      <c r="A401" s="64"/>
      <c r="B401" s="64"/>
      <c r="C401" s="64" t="s">
        <v>534</v>
      </c>
      <c r="D401" s="64" t="s">
        <v>536</v>
      </c>
      <c r="E401" s="65" t="s">
        <v>420</v>
      </c>
      <c r="F401" s="66">
        <v>6.25</v>
      </c>
      <c r="G401" s="66"/>
      <c r="H401" s="66">
        <f>SmtRes!CX68</f>
        <v>4.6875E-2</v>
      </c>
      <c r="I401" s="68">
        <f>SmtRes!CZ68</f>
        <v>95.25</v>
      </c>
      <c r="J401" s="67">
        <f>SmtRes!AJ68</f>
        <v>1.32</v>
      </c>
      <c r="K401" s="68">
        <f>ROUND(I401*J401, 2)</f>
        <v>125.73</v>
      </c>
      <c r="L401" s="67"/>
      <c r="M401" s="68">
        <f>SmtRes!DG68</f>
        <v>5.89</v>
      </c>
    </row>
    <row r="402" spans="1:83" ht="27.85" x14ac:dyDescent="0.25">
      <c r="A402" s="64"/>
      <c r="B402" s="64"/>
      <c r="C402" s="64" t="s">
        <v>525</v>
      </c>
      <c r="D402" s="64" t="s">
        <v>527</v>
      </c>
      <c r="E402" s="65" t="s">
        <v>420</v>
      </c>
      <c r="F402" s="66">
        <v>22.3</v>
      </c>
      <c r="G402" s="66"/>
      <c r="H402" s="66">
        <f>SmtRes!CX69</f>
        <v>0.16725000000000001</v>
      </c>
      <c r="I402" s="68">
        <f>SmtRes!CZ69</f>
        <v>1043.1400000000001</v>
      </c>
      <c r="J402" s="67">
        <f>SmtRes!AJ69</f>
        <v>1.23</v>
      </c>
      <c r="K402" s="68">
        <f>ROUND(I402*J402, 2)</f>
        <v>1283.06</v>
      </c>
      <c r="L402" s="67"/>
      <c r="M402" s="68">
        <f>SmtRes!DG69</f>
        <v>214.59</v>
      </c>
    </row>
    <row r="403" spans="1:83" ht="14.55" x14ac:dyDescent="0.25">
      <c r="A403" s="64"/>
      <c r="B403" s="64"/>
      <c r="C403" s="64" t="s">
        <v>435</v>
      </c>
      <c r="D403" s="64" t="s">
        <v>675</v>
      </c>
      <c r="E403" s="65" t="s">
        <v>414</v>
      </c>
      <c r="F403" s="66">
        <f>SmtRes!DO69*SmtRes!AT69</f>
        <v>22.3</v>
      </c>
      <c r="G403" s="66"/>
      <c r="H403" s="66">
        <f>ROUND(F403*H390, 7)</f>
        <v>0.16725000000000001</v>
      </c>
      <c r="I403" s="68"/>
      <c r="J403" s="67"/>
      <c r="K403" s="68">
        <f>ROUND(SmtRes!AG69/SmtRes!DO69, 2)</f>
        <v>497.46</v>
      </c>
      <c r="L403" s="67"/>
      <c r="M403" s="68">
        <f>SmtRes!DH69</f>
        <v>83.2</v>
      </c>
      <c r="CE403">
        <v>1</v>
      </c>
    </row>
    <row r="404" spans="1:83" ht="27.85" x14ac:dyDescent="0.25">
      <c r="A404" s="64"/>
      <c r="B404" s="64"/>
      <c r="C404" s="64" t="s">
        <v>463</v>
      </c>
      <c r="D404" s="64" t="s">
        <v>465</v>
      </c>
      <c r="E404" s="65" t="s">
        <v>420</v>
      </c>
      <c r="F404" s="66">
        <v>3.2</v>
      </c>
      <c r="G404" s="66"/>
      <c r="H404" s="66">
        <f>SmtRes!CX70</f>
        <v>2.4E-2</v>
      </c>
      <c r="I404" s="68">
        <f>SmtRes!CZ70</f>
        <v>477.92</v>
      </c>
      <c r="J404" s="67">
        <f>SmtRes!AJ70</f>
        <v>1.22</v>
      </c>
      <c r="K404" s="68">
        <f>ROUND(I404*J404, 2)</f>
        <v>583.05999999999995</v>
      </c>
      <c r="L404" s="67"/>
      <c r="M404" s="68">
        <f>SmtRes!DG70</f>
        <v>13.99</v>
      </c>
    </row>
    <row r="405" spans="1:83" ht="14.55" x14ac:dyDescent="0.25">
      <c r="A405" s="64"/>
      <c r="B405" s="64"/>
      <c r="C405" s="64" t="s">
        <v>435</v>
      </c>
      <c r="D405" s="64" t="s">
        <v>675</v>
      </c>
      <c r="E405" s="65" t="s">
        <v>414</v>
      </c>
      <c r="F405" s="66">
        <f>SmtRes!DO70*SmtRes!AT70</f>
        <v>3.2</v>
      </c>
      <c r="G405" s="66"/>
      <c r="H405" s="66">
        <f>ROUND(F405*H390, 7)</f>
        <v>2.4E-2</v>
      </c>
      <c r="I405" s="68"/>
      <c r="J405" s="67"/>
      <c r="K405" s="68">
        <f>ROUND(SmtRes!AG70/SmtRes!DO70, 2)</f>
        <v>497.46</v>
      </c>
      <c r="L405" s="67"/>
      <c r="M405" s="68">
        <f>SmtRes!DH70</f>
        <v>11.94</v>
      </c>
      <c r="CE405">
        <v>1</v>
      </c>
    </row>
    <row r="406" spans="1:83" ht="27.85" x14ac:dyDescent="0.25">
      <c r="A406" s="64"/>
      <c r="B406" s="64"/>
      <c r="C406" s="64" t="s">
        <v>537</v>
      </c>
      <c r="D406" s="64" t="s">
        <v>539</v>
      </c>
      <c r="E406" s="65" t="s">
        <v>420</v>
      </c>
      <c r="F406" s="66">
        <v>18.71</v>
      </c>
      <c r="G406" s="66"/>
      <c r="H406" s="66">
        <f>SmtRes!CX71</f>
        <v>0.14032500000000001</v>
      </c>
      <c r="I406" s="68"/>
      <c r="J406" s="67"/>
      <c r="K406" s="68">
        <f>SmtRes!CZ71</f>
        <v>73.91</v>
      </c>
      <c r="L406" s="67"/>
      <c r="M406" s="68">
        <f>SmtRes!DG71</f>
        <v>10.37</v>
      </c>
    </row>
    <row r="407" spans="1:83" ht="14.55" x14ac:dyDescent="0.25">
      <c r="A407" s="64"/>
      <c r="B407" s="64"/>
      <c r="C407" s="64" t="s">
        <v>435</v>
      </c>
      <c r="D407" s="64" t="s">
        <v>675</v>
      </c>
      <c r="E407" s="65" t="s">
        <v>414</v>
      </c>
      <c r="F407" s="66">
        <f>SmtRes!DO71*SmtRes!AT71</f>
        <v>18.71</v>
      </c>
      <c r="G407" s="66"/>
      <c r="H407" s="66">
        <f>ROUND(F407*H390, 7)</f>
        <v>0.14032500000000001</v>
      </c>
      <c r="I407" s="68"/>
      <c r="J407" s="67"/>
      <c r="K407" s="68">
        <f>ROUND(SmtRes!AG71/SmtRes!DO71, 2)</f>
        <v>497.46</v>
      </c>
      <c r="L407" s="67"/>
      <c r="M407" s="68">
        <f>SmtRes!DH71</f>
        <v>69.81</v>
      </c>
      <c r="CE407">
        <v>1</v>
      </c>
    </row>
    <row r="408" spans="1:83" ht="14.55" x14ac:dyDescent="0.25">
      <c r="A408" s="63"/>
      <c r="B408" s="63"/>
      <c r="C408" s="66">
        <v>4</v>
      </c>
      <c r="D408" s="63" t="s">
        <v>709</v>
      </c>
      <c r="E408" s="65"/>
      <c r="F408" s="70"/>
      <c r="G408" s="66"/>
      <c r="H408" s="70"/>
      <c r="I408" s="66"/>
      <c r="J408" s="66"/>
      <c r="K408" s="66"/>
      <c r="L408" s="66"/>
      <c r="M408" s="71">
        <f>SUM(M409:M416)-SUMIF(CE409:CE416, 1, M409:M416)</f>
        <v>553.40000000000009</v>
      </c>
    </row>
    <row r="409" spans="1:83" ht="14.55" x14ac:dyDescent="0.25">
      <c r="A409" s="64"/>
      <c r="B409" s="64"/>
      <c r="C409" s="64" t="s">
        <v>540</v>
      </c>
      <c r="D409" s="64" t="s">
        <v>542</v>
      </c>
      <c r="E409" s="65" t="s">
        <v>246</v>
      </c>
      <c r="F409" s="66">
        <v>7.0000000000000001E-3</v>
      </c>
      <c r="G409" s="66"/>
      <c r="H409" s="66">
        <f>SmtRes!CX72</f>
        <v>5.2500000000000002E-5</v>
      </c>
      <c r="I409" s="68">
        <f>SmtRes!CZ72</f>
        <v>23188.21</v>
      </c>
      <c r="J409" s="67">
        <f>SmtRes!AI72</f>
        <v>1.1499999999999999</v>
      </c>
      <c r="K409" s="68">
        <f>ROUND(I409*J409, 2)</f>
        <v>26666.44</v>
      </c>
      <c r="L409" s="67"/>
      <c r="M409" s="68">
        <f>SmtRes!DF72</f>
        <v>1.4</v>
      </c>
    </row>
    <row r="410" spans="1:83" ht="14.55" x14ac:dyDescent="0.25">
      <c r="A410" s="64"/>
      <c r="B410" s="64"/>
      <c r="C410" s="64" t="s">
        <v>528</v>
      </c>
      <c r="D410" s="64" t="s">
        <v>530</v>
      </c>
      <c r="E410" s="65" t="s">
        <v>143</v>
      </c>
      <c r="F410" s="66">
        <v>178</v>
      </c>
      <c r="G410" s="66"/>
      <c r="H410" s="66">
        <f>SmtRes!CX73</f>
        <v>1.335</v>
      </c>
      <c r="I410" s="68">
        <f>SmtRes!CZ73</f>
        <v>35.71</v>
      </c>
      <c r="J410" s="67">
        <f>SmtRes!AI73</f>
        <v>0.95</v>
      </c>
      <c r="K410" s="68">
        <f>ROUND(I410*J410, 2)</f>
        <v>33.92</v>
      </c>
      <c r="L410" s="67"/>
      <c r="M410" s="68">
        <f>SmtRes!DF73</f>
        <v>45.28</v>
      </c>
    </row>
    <row r="411" spans="1:83" ht="27.85" x14ac:dyDescent="0.25">
      <c r="A411" s="64"/>
      <c r="B411" s="64"/>
      <c r="C411" s="64" t="s">
        <v>543</v>
      </c>
      <c r="D411" s="64" t="s">
        <v>545</v>
      </c>
      <c r="E411" s="65" t="s">
        <v>546</v>
      </c>
      <c r="F411" s="66">
        <v>11</v>
      </c>
      <c r="G411" s="66"/>
      <c r="H411" s="66">
        <f>SmtRes!CX74</f>
        <v>8.2500000000000004E-2</v>
      </c>
      <c r="I411" s="68">
        <f>SmtRes!CZ74</f>
        <v>592.04</v>
      </c>
      <c r="J411" s="67">
        <f>SmtRes!AI74</f>
        <v>1.44</v>
      </c>
      <c r="K411" s="68">
        <f>ROUND(I411*J411, 2)</f>
        <v>852.54</v>
      </c>
      <c r="L411" s="67"/>
      <c r="M411" s="68">
        <f>SmtRes!DF74</f>
        <v>70.33</v>
      </c>
    </row>
    <row r="412" spans="1:83" ht="27.85" x14ac:dyDescent="0.25">
      <c r="A412" s="64"/>
      <c r="B412" s="64"/>
      <c r="C412" s="64" t="s">
        <v>547</v>
      </c>
      <c r="D412" s="64" t="s">
        <v>549</v>
      </c>
      <c r="E412" s="65" t="s">
        <v>143</v>
      </c>
      <c r="F412" s="66">
        <v>40</v>
      </c>
      <c r="G412" s="66"/>
      <c r="H412" s="66">
        <f>SmtRes!CX75</f>
        <v>0.3</v>
      </c>
      <c r="I412" s="68"/>
      <c r="J412" s="67"/>
      <c r="K412" s="68">
        <f>SmtRes!CZ75</f>
        <v>818.7</v>
      </c>
      <c r="L412" s="67"/>
      <c r="M412" s="68">
        <f>SmtRes!DF75</f>
        <v>245.61</v>
      </c>
    </row>
    <row r="413" spans="1:83" ht="41.75" x14ac:dyDescent="0.25">
      <c r="A413" s="64"/>
      <c r="B413" s="64"/>
      <c r="C413" s="64" t="s">
        <v>550</v>
      </c>
      <c r="D413" s="64" t="s">
        <v>552</v>
      </c>
      <c r="E413" s="65" t="s">
        <v>143</v>
      </c>
      <c r="F413" s="66">
        <v>0.24</v>
      </c>
      <c r="G413" s="66"/>
      <c r="H413" s="66">
        <f>SmtRes!CX79</f>
        <v>1.8E-3</v>
      </c>
      <c r="I413" s="68">
        <f>SmtRes!CZ79</f>
        <v>32119.66</v>
      </c>
      <c r="J413" s="67">
        <f>SmtRes!AI79</f>
        <v>1.7</v>
      </c>
      <c r="K413" s="68">
        <f>ROUND(I413*J413, 2)</f>
        <v>54603.42</v>
      </c>
      <c r="L413" s="67"/>
      <c r="M413" s="68">
        <f>SmtRes!DF79</f>
        <v>98.29</v>
      </c>
    </row>
    <row r="414" spans="1:83" ht="55.7" x14ac:dyDescent="0.25">
      <c r="A414" s="64"/>
      <c r="B414" s="64"/>
      <c r="C414" s="64" t="s">
        <v>553</v>
      </c>
      <c r="D414" s="64" t="s">
        <v>555</v>
      </c>
      <c r="E414" s="65" t="s">
        <v>143</v>
      </c>
      <c r="F414" s="66">
        <v>0.19</v>
      </c>
      <c r="G414" s="66"/>
      <c r="H414" s="66">
        <f>SmtRes!CX80</f>
        <v>1.4250000000000001E-3</v>
      </c>
      <c r="I414" s="68">
        <f>SmtRes!CZ80</f>
        <v>5764.42</v>
      </c>
      <c r="J414" s="67">
        <f>SmtRes!AI80</f>
        <v>1.94</v>
      </c>
      <c r="K414" s="68">
        <f>ROUND(I414*J414, 2)</f>
        <v>11182.97</v>
      </c>
      <c r="L414" s="67"/>
      <c r="M414" s="68">
        <f>SmtRes!DF80</f>
        <v>15.94</v>
      </c>
    </row>
    <row r="415" spans="1:83" ht="14.55" x14ac:dyDescent="0.25">
      <c r="A415" s="64"/>
      <c r="B415" s="64"/>
      <c r="C415" s="64" t="s">
        <v>556</v>
      </c>
      <c r="D415" s="64" t="s">
        <v>558</v>
      </c>
      <c r="E415" s="65" t="s">
        <v>250</v>
      </c>
      <c r="F415" s="66">
        <v>7.58</v>
      </c>
      <c r="G415" s="66"/>
      <c r="H415" s="66">
        <f>SmtRes!CX81</f>
        <v>5.6849999999999998E-2</v>
      </c>
      <c r="I415" s="68">
        <f>SmtRes!CZ81</f>
        <v>47.57</v>
      </c>
      <c r="J415" s="67">
        <f>SmtRes!AI81</f>
        <v>1.27</v>
      </c>
      <c r="K415" s="68">
        <f>ROUND(I415*J415, 2)</f>
        <v>60.41</v>
      </c>
      <c r="L415" s="67"/>
      <c r="M415" s="68">
        <f>SmtRes!DF81</f>
        <v>3.43</v>
      </c>
    </row>
    <row r="416" spans="1:83" ht="41.75" x14ac:dyDescent="0.25">
      <c r="A416" s="64"/>
      <c r="B416" s="64"/>
      <c r="C416" s="64" t="s">
        <v>559</v>
      </c>
      <c r="D416" s="64" t="s">
        <v>561</v>
      </c>
      <c r="E416" s="65" t="s">
        <v>312</v>
      </c>
      <c r="F416" s="66">
        <v>130</v>
      </c>
      <c r="G416" s="66"/>
      <c r="H416" s="66">
        <f>SmtRes!CX82</f>
        <v>0.97499999999999998</v>
      </c>
      <c r="I416" s="68">
        <f>SmtRes!CZ82</f>
        <v>43.6</v>
      </c>
      <c r="J416" s="67">
        <f>SmtRes!AI82</f>
        <v>1.72</v>
      </c>
      <c r="K416" s="68">
        <f>ROUND(I416*J416, 2)</f>
        <v>74.989999999999995</v>
      </c>
      <c r="L416" s="67"/>
      <c r="M416" s="68">
        <f>SmtRes!DF82</f>
        <v>73.12</v>
      </c>
    </row>
    <row r="417" spans="1:83" ht="27.85" x14ac:dyDescent="0.25">
      <c r="A417" s="64"/>
      <c r="B417" s="64"/>
      <c r="C417" s="64" t="str">
        <f>EtalonRes!I76</f>
        <v>04.1.02.03</v>
      </c>
      <c r="D417" s="64" t="str">
        <f>EtalonRes!K76</f>
        <v>Смеси бетонные тяжелого бетона для дорожных и аэродромных покрытий</v>
      </c>
      <c r="E417" s="65" t="str">
        <f>EtalonRes!O76</f>
        <v>м3</v>
      </c>
      <c r="F417" s="66">
        <f>EtalonRes!X76</f>
        <v>204</v>
      </c>
      <c r="G417" s="66"/>
      <c r="H417" s="66">
        <f>ROUND(EtalonRes!AG76*Source!I200, 7)</f>
        <v>1.53</v>
      </c>
      <c r="I417" s="68"/>
      <c r="J417" s="67"/>
      <c r="K417" s="68"/>
      <c r="L417" s="67"/>
      <c r="M417" s="68"/>
    </row>
    <row r="418" spans="1:83" ht="14.55" x14ac:dyDescent="0.25">
      <c r="A418" s="64"/>
      <c r="B418" s="64"/>
      <c r="C418" s="64" t="str">
        <f>EtalonRes!I77</f>
        <v>08.4.03.03</v>
      </c>
      <c r="D418" s="64" t="str">
        <f>EtalonRes!K77</f>
        <v>Арматура</v>
      </c>
      <c r="E418" s="65" t="str">
        <f>EtalonRes!O77</f>
        <v>т</v>
      </c>
      <c r="F418" s="66">
        <f>EtalonRes!X77</f>
        <v>0</v>
      </c>
      <c r="G418" s="66"/>
      <c r="H418" s="66">
        <f>ROUND(EtalonRes!AG77*Source!I200, 7)</f>
        <v>0</v>
      </c>
      <c r="I418" s="68"/>
      <c r="J418" s="67"/>
      <c r="K418" s="68"/>
      <c r="L418" s="67"/>
      <c r="M418" s="68"/>
    </row>
    <row r="419" spans="1:83" ht="14.55" x14ac:dyDescent="0.25">
      <c r="A419" s="64"/>
      <c r="B419" s="64"/>
      <c r="C419" s="64" t="str">
        <f>EtalonRes!I78</f>
        <v>11.1.03.06</v>
      </c>
      <c r="D419" s="72" t="str">
        <f>EtalonRes!K78</f>
        <v>Щиты из досок</v>
      </c>
      <c r="E419" s="73" t="str">
        <f>EtalonRes!O78</f>
        <v>м2</v>
      </c>
      <c r="F419" s="74">
        <f>EtalonRes!X78</f>
        <v>12.2</v>
      </c>
      <c r="G419" s="74"/>
      <c r="H419" s="74">
        <f>ROUND(EtalonRes!AG78*Source!I200, 7)</f>
        <v>9.1499999999999998E-2</v>
      </c>
      <c r="I419" s="75"/>
      <c r="J419" s="76"/>
      <c r="K419" s="75"/>
      <c r="L419" s="76"/>
      <c r="M419" s="75"/>
    </row>
    <row r="420" spans="1:83" ht="14.55" x14ac:dyDescent="0.25">
      <c r="A420" s="64"/>
      <c r="B420" s="64"/>
      <c r="C420" s="64"/>
      <c r="D420" s="78" t="s">
        <v>663</v>
      </c>
      <c r="E420" s="65"/>
      <c r="F420" s="66"/>
      <c r="G420" s="66"/>
      <c r="H420" s="66"/>
      <c r="I420" s="68"/>
      <c r="J420" s="67"/>
      <c r="K420" s="68"/>
      <c r="L420" s="67"/>
      <c r="M420" s="68">
        <f>M392+M394+M395+M408</f>
        <v>2022.3100000000002</v>
      </c>
    </row>
    <row r="421" spans="1:83" ht="14.55" x14ac:dyDescent="0.25">
      <c r="A421" s="64"/>
      <c r="B421" s="64"/>
      <c r="C421" s="64"/>
      <c r="D421" s="64" t="s">
        <v>664</v>
      </c>
      <c r="E421" s="65"/>
      <c r="F421" s="66"/>
      <c r="G421" s="66"/>
      <c r="H421" s="66"/>
      <c r="I421" s="68"/>
      <c r="J421" s="67"/>
      <c r="K421" s="68"/>
      <c r="L421" s="67"/>
      <c r="M421" s="68">
        <f>SUM(AR390:AR424)+SUM(AS390:AS424)+SUM(AT390:AT424)+SUM(AU390:AU424)+SUM(AV390:AV424)</f>
        <v>1175.22</v>
      </c>
    </row>
    <row r="422" spans="1:83" ht="14.55" x14ac:dyDescent="0.25">
      <c r="A422" s="64"/>
      <c r="B422" s="64"/>
      <c r="C422" s="64" t="s">
        <v>228</v>
      </c>
      <c r="D422" s="64" t="s">
        <v>727</v>
      </c>
      <c r="E422" s="65" t="s">
        <v>162</v>
      </c>
      <c r="F422" s="66">
        <f>Source!BZ200</f>
        <v>147</v>
      </c>
      <c r="G422" s="66"/>
      <c r="H422" s="66">
        <f>Source!AT200</f>
        <v>147</v>
      </c>
      <c r="I422" s="68"/>
      <c r="J422" s="67"/>
      <c r="K422" s="68"/>
      <c r="L422" s="67"/>
      <c r="M422" s="68">
        <f>SUM(AZ390:AZ424)</f>
        <v>1727.57</v>
      </c>
    </row>
    <row r="423" spans="1:83" ht="14.55" x14ac:dyDescent="0.25">
      <c r="A423" s="72"/>
      <c r="B423" s="72"/>
      <c r="C423" s="72" t="s">
        <v>229</v>
      </c>
      <c r="D423" s="72" t="s">
        <v>728</v>
      </c>
      <c r="E423" s="73" t="s">
        <v>162</v>
      </c>
      <c r="F423" s="74">
        <f>Source!CA200</f>
        <v>134</v>
      </c>
      <c r="G423" s="74"/>
      <c r="H423" s="74">
        <f>Source!AU200</f>
        <v>134</v>
      </c>
      <c r="I423" s="75"/>
      <c r="J423" s="76"/>
      <c r="K423" s="75"/>
      <c r="L423" s="76"/>
      <c r="M423" s="75">
        <f>SUM(BA390:BA424)</f>
        <v>1574.79</v>
      </c>
    </row>
    <row r="424" spans="1:83" ht="13.95" x14ac:dyDescent="0.25">
      <c r="D424" s="80" t="s">
        <v>667</v>
      </c>
      <c r="E424" s="80"/>
      <c r="F424" s="80"/>
      <c r="G424" s="80"/>
      <c r="H424" s="80"/>
      <c r="I424" s="80"/>
      <c r="J424" s="81">
        <f>IF(F390&lt;&gt;0,L424/F390, 0)</f>
        <v>709956</v>
      </c>
      <c r="K424" s="81"/>
      <c r="L424" s="81">
        <f>M392+M394+M408+M422+M423+M395</f>
        <v>5324.67</v>
      </c>
      <c r="M424" s="81"/>
      <c r="AD424">
        <f>ROUND((Source!AT200/100)*((ROUND(SUMIF(SmtRes!AQ63:'SmtRes'!AQ82,"=1",SmtRes!AD63:'SmtRes'!AD82)*Source!I200, 2)+ROUND(SUMIF(SmtRes!AQ63:'SmtRes'!AQ82,"=1",SmtRes!AC63:'SmtRes'!AC82)*Source!I200, 2))), 2)</f>
        <v>34.96</v>
      </c>
      <c r="AE424">
        <f>ROUND((Source!AU200/100)*((ROUND(SUMIF(SmtRes!AQ63:'SmtRes'!AQ82,"=1",SmtRes!AD63:'SmtRes'!AD82)*Source!I200, 2)+ROUND(SUMIF(SmtRes!AQ63:'SmtRes'!AQ82,"=1",SmtRes!AC63:'SmtRes'!AC82)*Source!I200, 2))), 2)</f>
        <v>31.87</v>
      </c>
      <c r="AN424" s="77">
        <f>M392+M394+M408+M422+M423+M395</f>
        <v>5324.67</v>
      </c>
      <c r="AO424" s="77">
        <f>M394</f>
        <v>293.69000000000005</v>
      </c>
      <c r="AQ424" t="s">
        <v>668</v>
      </c>
      <c r="AR424" s="77">
        <f>M392</f>
        <v>992.21</v>
      </c>
      <c r="AT424" s="77">
        <f>M395</f>
        <v>183.01</v>
      </c>
      <c r="AV424" t="s">
        <v>668</v>
      </c>
      <c r="AW424" s="77">
        <f>M408</f>
        <v>553.40000000000009</v>
      </c>
      <c r="AZ424">
        <f>Source!X200</f>
        <v>1727.57</v>
      </c>
      <c r="BA424">
        <f>Source!Y200</f>
        <v>1574.79</v>
      </c>
      <c r="CD424">
        <v>1</v>
      </c>
    </row>
    <row r="425" spans="1:83" ht="41.75" x14ac:dyDescent="0.25">
      <c r="A425" s="90" t="s">
        <v>266</v>
      </c>
      <c r="B425" s="90" t="s">
        <v>266</v>
      </c>
      <c r="C425" s="72" t="str">
        <f>Source!F204</f>
        <v>04.1.02.03-0003</v>
      </c>
      <c r="D425" s="72" t="str">
        <f>Source!G204</f>
        <v>Смеси бетонные тяжелого бетона (БСТ) для дорожных и аэродромных покрытий и оснований, класс В7,5 (М100)</v>
      </c>
      <c r="E425" s="73" t="str">
        <f>Source!H204</f>
        <v>м3</v>
      </c>
      <c r="F425" s="74">
        <f>Source!K204</f>
        <v>1.53</v>
      </c>
      <c r="G425" s="74"/>
      <c r="H425" s="74">
        <f>Source!I204</f>
        <v>1.53</v>
      </c>
      <c r="I425" s="75"/>
      <c r="J425" s="76"/>
      <c r="K425" s="75">
        <f>Source!AL204</f>
        <v>5826.7</v>
      </c>
      <c r="L425" s="76"/>
      <c r="M425" s="75">
        <f>Source!P204</f>
        <v>8914.85</v>
      </c>
    </row>
    <row r="426" spans="1:83" ht="13.95" x14ac:dyDescent="0.25">
      <c r="D426" s="80" t="s">
        <v>667</v>
      </c>
      <c r="E426" s="80"/>
      <c r="F426" s="80"/>
      <c r="G426" s="80"/>
      <c r="H426" s="80"/>
      <c r="I426" s="80"/>
      <c r="J426" s="81">
        <f>IF(F425&lt;&gt;0,L426/F425, 0)</f>
        <v>5826.6993464052293</v>
      </c>
      <c r="K426" s="81"/>
      <c r="L426" s="81">
        <f>M425</f>
        <v>8914.85</v>
      </c>
      <c r="M426" s="81"/>
      <c r="AD426">
        <f>ROUND((Source!AT204/100)*((ROUND(ROUND(Source!AO204,2)*Source!I204, 2)+ROUND(ROUND(Source!AN204,2)*Source!I204, 2))), 2)</f>
        <v>0</v>
      </c>
      <c r="AE426">
        <f>ROUND((Source!AU204/100)*((ROUND(ROUND(Source!AO204,2)*Source!I204, 2)+ROUND(ROUND(Source!AN204,2)*Source!I204, 2))), 2)</f>
        <v>0</v>
      </c>
      <c r="AN426" s="77">
        <f>M425</f>
        <v>8914.85</v>
      </c>
      <c r="AO426">
        <f>0</f>
        <v>0</v>
      </c>
      <c r="AQ426" t="s">
        <v>668</v>
      </c>
      <c r="AR426">
        <f>0</f>
        <v>0</v>
      </c>
      <c r="AT426">
        <f>0</f>
        <v>0</v>
      </c>
      <c r="AV426" t="s">
        <v>668</v>
      </c>
      <c r="AW426" s="77">
        <f>M425</f>
        <v>8914.85</v>
      </c>
      <c r="AZ426">
        <f>Source!X204</f>
        <v>0</v>
      </c>
      <c r="BA426">
        <f>Source!Y204</f>
        <v>0</v>
      </c>
      <c r="CD426">
        <v>1</v>
      </c>
    </row>
    <row r="427" spans="1:83" ht="96.2" x14ac:dyDescent="0.25">
      <c r="A427" s="62" t="s">
        <v>270</v>
      </c>
      <c r="B427" s="62" t="s">
        <v>270</v>
      </c>
      <c r="C427" s="64" t="s">
        <v>730</v>
      </c>
      <c r="D427" s="64" t="s">
        <v>731</v>
      </c>
      <c r="E427" s="65" t="str">
        <f>Source!H205</f>
        <v>100 м2</v>
      </c>
      <c r="F427" s="66">
        <f>Source!K205</f>
        <v>0.125</v>
      </c>
      <c r="G427" s="66"/>
      <c r="H427" s="66">
        <f>Source!I205</f>
        <v>0.125</v>
      </c>
      <c r="I427" s="68"/>
      <c r="J427" s="67"/>
      <c r="K427" s="68"/>
      <c r="L427" s="67"/>
      <c r="M427" s="68"/>
    </row>
    <row r="428" spans="1:83" x14ac:dyDescent="0.25">
      <c r="D428" s="69" t="str">
        <f>"Объем: "&amp;Source!I205&amp;"=12,5/"&amp;"100"</f>
        <v>Объем: 0,125=12,5/100</v>
      </c>
    </row>
    <row r="429" spans="1:83" ht="14.55" x14ac:dyDescent="0.25">
      <c r="A429" s="63"/>
      <c r="B429" s="63"/>
      <c r="C429" s="66">
        <v>1</v>
      </c>
      <c r="D429" s="63" t="s">
        <v>659</v>
      </c>
      <c r="E429" s="65" t="s">
        <v>414</v>
      </c>
      <c r="F429" s="70"/>
      <c r="G429" s="66"/>
      <c r="H429" s="70">
        <f>Source!U205</f>
        <v>1.1200000000000001</v>
      </c>
      <c r="I429" s="66"/>
      <c r="J429" s="66"/>
      <c r="K429" s="66"/>
      <c r="L429" s="66"/>
      <c r="M429" s="71">
        <f>SUM(M430:M430)-SUMIF(CE430:CE430, 1, M430:M430)</f>
        <v>557.16</v>
      </c>
    </row>
    <row r="430" spans="1:83" ht="14.55" x14ac:dyDescent="0.25">
      <c r="A430" s="64"/>
      <c r="B430" s="64"/>
      <c r="C430" s="64" t="s">
        <v>562</v>
      </c>
      <c r="D430" s="64" t="s">
        <v>563</v>
      </c>
      <c r="E430" s="65" t="s">
        <v>414</v>
      </c>
      <c r="F430" s="66">
        <v>8.9600000000000009</v>
      </c>
      <c r="G430" s="66"/>
      <c r="H430" s="66">
        <f>SmtRes!CX83</f>
        <v>1.1200000000000001</v>
      </c>
      <c r="I430" s="68"/>
      <c r="J430" s="67"/>
      <c r="K430" s="68">
        <f>SmtRes!CZ83</f>
        <v>497.46</v>
      </c>
      <c r="L430" s="67"/>
      <c r="M430" s="68">
        <f>SmtRes!DI83</f>
        <v>557.16</v>
      </c>
    </row>
    <row r="431" spans="1:83" ht="14.55" x14ac:dyDescent="0.25">
      <c r="A431" s="63"/>
      <c r="B431" s="63"/>
      <c r="C431" s="66">
        <v>2</v>
      </c>
      <c r="D431" s="63" t="s">
        <v>660</v>
      </c>
      <c r="E431" s="65"/>
      <c r="F431" s="70"/>
      <c r="G431" s="66"/>
      <c r="H431" s="70"/>
      <c r="I431" s="66"/>
      <c r="J431" s="66"/>
      <c r="K431" s="66"/>
      <c r="L431" s="66"/>
      <c r="M431" s="71">
        <f>SUM(M432:M437)-SUMIF(CE432:CE437, 1, M432:M437)</f>
        <v>12.32</v>
      </c>
    </row>
    <row r="432" spans="1:83" ht="14.55" x14ac:dyDescent="0.25">
      <c r="A432" s="63"/>
      <c r="B432" s="63"/>
      <c r="C432" s="66"/>
      <c r="D432" s="63" t="s">
        <v>662</v>
      </c>
      <c r="E432" s="65" t="s">
        <v>414</v>
      </c>
      <c r="F432" s="70"/>
      <c r="G432" s="66"/>
      <c r="H432" s="70">
        <f>Source!V205</f>
        <v>5.0000000000000001E-3</v>
      </c>
      <c r="I432" s="66"/>
      <c r="J432" s="66"/>
      <c r="K432" s="66"/>
      <c r="L432" s="66"/>
      <c r="M432" s="71">
        <f>SUMIF(CE433:CE437, 1, M433:M437)</f>
        <v>2.91</v>
      </c>
      <c r="CE432">
        <v>1</v>
      </c>
    </row>
    <row r="433" spans="1:83" ht="27.85" x14ac:dyDescent="0.25">
      <c r="A433" s="64"/>
      <c r="B433" s="64"/>
      <c r="C433" s="64" t="s">
        <v>454</v>
      </c>
      <c r="D433" s="64" t="s">
        <v>456</v>
      </c>
      <c r="E433" s="65" t="s">
        <v>420</v>
      </c>
      <c r="F433" s="66">
        <v>0.02</v>
      </c>
      <c r="G433" s="66"/>
      <c r="H433" s="66">
        <f>SmtRes!CX85</f>
        <v>2.5000000000000001E-3</v>
      </c>
      <c r="I433" s="68"/>
      <c r="J433" s="67"/>
      <c r="K433" s="68">
        <f>SmtRes!CZ85</f>
        <v>1552.12</v>
      </c>
      <c r="L433" s="67"/>
      <c r="M433" s="68">
        <f>SmtRes!DG85</f>
        <v>3.88</v>
      </c>
    </row>
    <row r="434" spans="1:83" ht="14.55" x14ac:dyDescent="0.25">
      <c r="A434" s="64"/>
      <c r="B434" s="64"/>
      <c r="C434" s="64" t="s">
        <v>439</v>
      </c>
      <c r="D434" s="64" t="s">
        <v>677</v>
      </c>
      <c r="E434" s="65" t="s">
        <v>414</v>
      </c>
      <c r="F434" s="66">
        <f>SmtRes!DO85*SmtRes!AT85</f>
        <v>0.02</v>
      </c>
      <c r="G434" s="66"/>
      <c r="H434" s="66">
        <f>ROUND(F434*H427, 7)</f>
        <v>2.5000000000000001E-3</v>
      </c>
      <c r="I434" s="68"/>
      <c r="J434" s="67"/>
      <c r="K434" s="68">
        <f>ROUND(SmtRes!AG85/SmtRes!DO85, 2)</f>
        <v>668.23</v>
      </c>
      <c r="L434" s="67"/>
      <c r="M434" s="68">
        <f>SmtRes!DH85</f>
        <v>1.67</v>
      </c>
      <c r="CE434">
        <v>1</v>
      </c>
    </row>
    <row r="435" spans="1:83" ht="27.85" x14ac:dyDescent="0.25">
      <c r="A435" s="64"/>
      <c r="B435" s="64"/>
      <c r="C435" s="64" t="s">
        <v>564</v>
      </c>
      <c r="D435" s="64" t="s">
        <v>566</v>
      </c>
      <c r="E435" s="65" t="s">
        <v>420</v>
      </c>
      <c r="F435" s="66">
        <v>1.21</v>
      </c>
      <c r="G435" s="66"/>
      <c r="H435" s="66">
        <f>SmtRes!CX86</f>
        <v>0.15125</v>
      </c>
      <c r="I435" s="68"/>
      <c r="J435" s="67"/>
      <c r="K435" s="68">
        <f>SmtRes!CZ86</f>
        <v>46.14</v>
      </c>
      <c r="L435" s="67"/>
      <c r="M435" s="68">
        <f>SmtRes!DG86</f>
        <v>6.98</v>
      </c>
    </row>
    <row r="436" spans="1:83" ht="27.85" x14ac:dyDescent="0.25">
      <c r="A436" s="64"/>
      <c r="B436" s="64"/>
      <c r="C436" s="64" t="s">
        <v>463</v>
      </c>
      <c r="D436" s="64" t="s">
        <v>465</v>
      </c>
      <c r="E436" s="65" t="s">
        <v>420</v>
      </c>
      <c r="F436" s="66">
        <v>0.02</v>
      </c>
      <c r="G436" s="66"/>
      <c r="H436" s="66">
        <f>SmtRes!CX87</f>
        <v>2.5000000000000001E-3</v>
      </c>
      <c r="I436" s="68">
        <f>SmtRes!CZ87</f>
        <v>477.92</v>
      </c>
      <c r="J436" s="67">
        <f>SmtRes!AJ87</f>
        <v>1.22</v>
      </c>
      <c r="K436" s="68">
        <f>ROUND(I436*J436, 2)</f>
        <v>583.05999999999995</v>
      </c>
      <c r="L436" s="67"/>
      <c r="M436" s="68">
        <f>SmtRes!DG87</f>
        <v>1.46</v>
      </c>
    </row>
    <row r="437" spans="1:83" ht="14.55" x14ac:dyDescent="0.25">
      <c r="A437" s="64"/>
      <c r="B437" s="64"/>
      <c r="C437" s="64" t="s">
        <v>435</v>
      </c>
      <c r="D437" s="64" t="s">
        <v>675</v>
      </c>
      <c r="E437" s="65" t="s">
        <v>414</v>
      </c>
      <c r="F437" s="66">
        <f>SmtRes!DO87*SmtRes!AT87</f>
        <v>0.02</v>
      </c>
      <c r="G437" s="66"/>
      <c r="H437" s="66">
        <f>ROUND(F437*H427, 7)</f>
        <v>2.5000000000000001E-3</v>
      </c>
      <c r="I437" s="68"/>
      <c r="J437" s="67"/>
      <c r="K437" s="68">
        <f>ROUND(SmtRes!AG87/SmtRes!DO87, 2)</f>
        <v>497.46</v>
      </c>
      <c r="L437" s="67"/>
      <c r="M437" s="68">
        <f>SmtRes!DH87</f>
        <v>1.24</v>
      </c>
      <c r="CE437">
        <v>1</v>
      </c>
    </row>
    <row r="438" spans="1:83" ht="14.55" x14ac:dyDescent="0.25">
      <c r="A438" s="63"/>
      <c r="B438" s="63"/>
      <c r="C438" s="66">
        <v>4</v>
      </c>
      <c r="D438" s="63" t="s">
        <v>709</v>
      </c>
      <c r="E438" s="65"/>
      <c r="F438" s="70"/>
      <c r="G438" s="66"/>
      <c r="H438" s="70"/>
      <c r="I438" s="66"/>
      <c r="J438" s="66"/>
      <c r="K438" s="66"/>
      <c r="L438" s="66"/>
      <c r="M438" s="71">
        <f>SUM(M439:M439)-SUMIF(CE439:CE439, 1, M439:M439)</f>
        <v>300</v>
      </c>
    </row>
    <row r="439" spans="1:83" ht="14.55" x14ac:dyDescent="0.25">
      <c r="A439" s="64"/>
      <c r="B439" s="64"/>
      <c r="C439" s="64" t="s">
        <v>540</v>
      </c>
      <c r="D439" s="64" t="s">
        <v>542</v>
      </c>
      <c r="E439" s="65" t="s">
        <v>246</v>
      </c>
      <c r="F439" s="66">
        <v>0.06</v>
      </c>
      <c r="G439" s="66">
        <f>ROUND(1.5,7)</f>
        <v>1.5</v>
      </c>
      <c r="H439" s="66">
        <f>SmtRes!CX88</f>
        <v>1.125E-2</v>
      </c>
      <c r="I439" s="68">
        <f>SmtRes!CZ88</f>
        <v>23188.21</v>
      </c>
      <c r="J439" s="67">
        <f>SmtRes!AI88</f>
        <v>1.1499999999999999</v>
      </c>
      <c r="K439" s="68">
        <f>ROUND(I439*J439, 2)</f>
        <v>26666.44</v>
      </c>
      <c r="L439" s="67"/>
      <c r="M439" s="68">
        <f>SmtRes!DF88</f>
        <v>300</v>
      </c>
    </row>
    <row r="440" spans="1:83" ht="27.85" x14ac:dyDescent="0.25">
      <c r="A440" s="64"/>
      <c r="B440" s="64"/>
      <c r="C440" s="64" t="str">
        <f>EtalonRes!I89</f>
        <v>04.2.01.01</v>
      </c>
      <c r="D440" s="72" t="str">
        <f>EtalonRes!K89</f>
        <v>Смеси асфальтобетонные горячие плотные</v>
      </c>
      <c r="E440" s="73" t="str">
        <f>EtalonRes!O89</f>
        <v>т</v>
      </c>
      <c r="F440" s="74">
        <f>EtalonRes!X89</f>
        <v>10.7</v>
      </c>
      <c r="G440" s="74">
        <f>ROUND(1.5,7)</f>
        <v>1.5</v>
      </c>
      <c r="H440" s="74">
        <f>ROUND(EtalonRes!AG89*Source!I205, 7)</f>
        <v>2.0062500000000001</v>
      </c>
      <c r="I440" s="75"/>
      <c r="J440" s="76"/>
      <c r="K440" s="75"/>
      <c r="L440" s="76"/>
      <c r="M440" s="75"/>
    </row>
    <row r="441" spans="1:83" ht="14.55" x14ac:dyDescent="0.25">
      <c r="A441" s="64"/>
      <c r="B441" s="64"/>
      <c r="C441" s="64"/>
      <c r="D441" s="78" t="s">
        <v>663</v>
      </c>
      <c r="E441" s="65"/>
      <c r="F441" s="66"/>
      <c r="G441" s="66"/>
      <c r="H441" s="66"/>
      <c r="I441" s="68"/>
      <c r="J441" s="67"/>
      <c r="K441" s="68"/>
      <c r="L441" s="67"/>
      <c r="M441" s="68">
        <f>M429+M431+M432+M438</f>
        <v>872.39</v>
      </c>
    </row>
    <row r="442" spans="1:83" ht="14.55" x14ac:dyDescent="0.25">
      <c r="A442" s="64"/>
      <c r="B442" s="64"/>
      <c r="C442" s="64"/>
      <c r="D442" s="64" t="s">
        <v>664</v>
      </c>
      <c r="E442" s="65"/>
      <c r="F442" s="66"/>
      <c r="G442" s="66"/>
      <c r="H442" s="66"/>
      <c r="I442" s="68"/>
      <c r="J442" s="67"/>
      <c r="K442" s="68"/>
      <c r="L442" s="67"/>
      <c r="M442" s="68">
        <f>SUM(AR427:AR445)+SUM(AS427:AS445)+SUM(AT427:AT445)+SUM(AU427:AU445)+SUM(AV427:AV445)</f>
        <v>560.06999999999994</v>
      </c>
    </row>
    <row r="443" spans="1:83" ht="41.75" x14ac:dyDescent="0.25">
      <c r="A443" s="64"/>
      <c r="B443" s="64"/>
      <c r="C443" s="64" t="s">
        <v>261</v>
      </c>
      <c r="D443" s="64" t="s">
        <v>732</v>
      </c>
      <c r="E443" s="65" t="s">
        <v>162</v>
      </c>
      <c r="F443" s="66">
        <f>Source!BZ205</f>
        <v>113</v>
      </c>
      <c r="G443" s="66"/>
      <c r="H443" s="66">
        <f>Source!AT205</f>
        <v>113</v>
      </c>
      <c r="I443" s="68"/>
      <c r="J443" s="67"/>
      <c r="K443" s="68"/>
      <c r="L443" s="67"/>
      <c r="M443" s="68">
        <f>SUM(AZ427:AZ445)</f>
        <v>632.88</v>
      </c>
    </row>
    <row r="444" spans="1:83" ht="41.75" x14ac:dyDescent="0.25">
      <c r="A444" s="72"/>
      <c r="B444" s="72"/>
      <c r="C444" s="72" t="s">
        <v>262</v>
      </c>
      <c r="D444" s="72" t="s">
        <v>733</v>
      </c>
      <c r="E444" s="73" t="s">
        <v>162</v>
      </c>
      <c r="F444" s="74">
        <f>Source!CA205</f>
        <v>77</v>
      </c>
      <c r="G444" s="74"/>
      <c r="H444" s="74">
        <f>Source!AU205</f>
        <v>77</v>
      </c>
      <c r="I444" s="75"/>
      <c r="J444" s="76"/>
      <c r="K444" s="75"/>
      <c r="L444" s="76"/>
      <c r="M444" s="75">
        <f>SUM(BA427:BA445)</f>
        <v>431.25</v>
      </c>
    </row>
    <row r="445" spans="1:83" ht="13.95" x14ac:dyDescent="0.25">
      <c r="D445" s="80" t="s">
        <v>667</v>
      </c>
      <c r="E445" s="80"/>
      <c r="F445" s="80"/>
      <c r="G445" s="80"/>
      <c r="H445" s="80"/>
      <c r="I445" s="80"/>
      <c r="J445" s="81">
        <f>IF(F427&lt;&gt;0,L445/F427, 0)</f>
        <v>15492.160000000002</v>
      </c>
      <c r="K445" s="81"/>
      <c r="L445" s="81">
        <f>M429+M431+M438+M443+M444+M432</f>
        <v>1936.5200000000002</v>
      </c>
      <c r="M445" s="81"/>
      <c r="AD445">
        <f>ROUND((Source!AT205/100)*((ROUND(SUMIF(SmtRes!AQ83:'SmtRes'!AQ89,"=1",SmtRes!AD83:'SmtRes'!AD89)*Source!I205, 2)+ROUND(SUMIF(SmtRes!AQ83:'SmtRes'!AQ89,"=1",SmtRes!AC83:'SmtRes'!AC89)*Source!I205, 2))), 2)</f>
        <v>234.92</v>
      </c>
      <c r="AE445">
        <f>ROUND((Source!AU205/100)*((ROUND(SUMIF(SmtRes!AQ83:'SmtRes'!AQ89,"=1",SmtRes!AD83:'SmtRes'!AD89)*Source!I205, 2)+ROUND(SUMIF(SmtRes!AQ83:'SmtRes'!AQ89,"=1",SmtRes!AC83:'SmtRes'!AC89)*Source!I205, 2))), 2)</f>
        <v>160.08000000000001</v>
      </c>
      <c r="AN445" s="77">
        <f>M429+M431+M438+M443+M444+M432</f>
        <v>1936.5200000000002</v>
      </c>
      <c r="AO445" s="77">
        <f>M431</f>
        <v>12.32</v>
      </c>
      <c r="AQ445" t="s">
        <v>668</v>
      </c>
      <c r="AR445" s="77">
        <f>M429</f>
        <v>557.16</v>
      </c>
      <c r="AT445" s="77">
        <f>M432</f>
        <v>2.91</v>
      </c>
      <c r="AV445" t="s">
        <v>668</v>
      </c>
      <c r="AW445" s="77">
        <f>M438</f>
        <v>300</v>
      </c>
      <c r="AZ445">
        <f>Source!X205</f>
        <v>632.88</v>
      </c>
      <c r="BA445">
        <f>Source!Y205</f>
        <v>431.25</v>
      </c>
      <c r="CD445">
        <v>1</v>
      </c>
    </row>
    <row r="446" spans="1:83" ht="27.85" x14ac:dyDescent="0.25">
      <c r="A446" s="90" t="s">
        <v>276</v>
      </c>
      <c r="B446" s="90" t="s">
        <v>276</v>
      </c>
      <c r="C446" s="72" t="str">
        <f>Source!F207</f>
        <v>04.2.01.01-0042</v>
      </c>
      <c r="D446" s="72" t="str">
        <f>Source!G207</f>
        <v>Смеси асфальтобетонные плотные крупнозернистые, тип Б, марка II</v>
      </c>
      <c r="E446" s="73" t="str">
        <f>Source!H207</f>
        <v>т</v>
      </c>
      <c r="F446" s="74">
        <f>Source!K207</f>
        <v>2.0006249999999999</v>
      </c>
      <c r="G446" s="74"/>
      <c r="H446" s="74">
        <f>Source!I207</f>
        <v>2.0006249999999999</v>
      </c>
      <c r="I446" s="75">
        <f>Source!AL207</f>
        <v>4448.6899999999996</v>
      </c>
      <c r="J446" s="76"/>
      <c r="K446" s="75"/>
      <c r="L446" s="76"/>
      <c r="M446" s="75">
        <f>Source!P207</f>
        <v>8900.16</v>
      </c>
    </row>
    <row r="447" spans="1:83" ht="13.95" x14ac:dyDescent="0.25">
      <c r="D447" s="80" t="s">
        <v>667</v>
      </c>
      <c r="E447" s="80"/>
      <c r="F447" s="80"/>
      <c r="G447" s="80"/>
      <c r="H447" s="80"/>
      <c r="I447" s="80"/>
      <c r="J447" s="81">
        <f>IF(F446&lt;&gt;0,L447/F446, 0)</f>
        <v>4448.689784442362</v>
      </c>
      <c r="K447" s="81"/>
      <c r="L447" s="81">
        <f>M446</f>
        <v>8900.16</v>
      </c>
      <c r="M447" s="81"/>
      <c r="AD447">
        <f>ROUND((Source!AT207/100)*((ROUND(ROUND(Source!AO207,2)*Source!I207, 2)+ROUND(ROUND(Source!AN207,2)*Source!I207, 2))), 2)</f>
        <v>0</v>
      </c>
      <c r="AE447">
        <f>ROUND((Source!AU207/100)*((ROUND(ROUND(Source!AO207,2)*Source!I207, 2)+ROUND(ROUND(Source!AN207,2)*Source!I207, 2))), 2)</f>
        <v>0</v>
      </c>
      <c r="AN447" s="77">
        <f>M446</f>
        <v>8900.16</v>
      </c>
      <c r="AO447">
        <f>0</f>
        <v>0</v>
      </c>
      <c r="AQ447" t="s">
        <v>668</v>
      </c>
      <c r="AR447">
        <f>0</f>
        <v>0</v>
      </c>
      <c r="AT447">
        <f>0</f>
        <v>0</v>
      </c>
      <c r="AV447" t="s">
        <v>668</v>
      </c>
      <c r="AW447" s="77">
        <f>M446</f>
        <v>8900.16</v>
      </c>
      <c r="AZ447">
        <f>Source!X207</f>
        <v>0</v>
      </c>
      <c r="BA447">
        <f>Source!Y207</f>
        <v>0</v>
      </c>
      <c r="CD447">
        <v>1</v>
      </c>
    </row>
    <row r="448" spans="1:83" ht="96.2" x14ac:dyDescent="0.25">
      <c r="A448" s="62" t="s">
        <v>280</v>
      </c>
      <c r="B448" s="62" t="s">
        <v>280</v>
      </c>
      <c r="C448" s="64" t="s">
        <v>734</v>
      </c>
      <c r="D448" s="64" t="s">
        <v>735</v>
      </c>
      <c r="E448" s="65" t="str">
        <f>Source!H208</f>
        <v>100 м2</v>
      </c>
      <c r="F448" s="66">
        <f>Source!K208</f>
        <v>0.125</v>
      </c>
      <c r="G448" s="66"/>
      <c r="H448" s="66">
        <f>Source!I208</f>
        <v>0.125</v>
      </c>
      <c r="I448" s="68"/>
      <c r="J448" s="67"/>
      <c r="K448" s="68"/>
      <c r="L448" s="67"/>
      <c r="M448" s="68"/>
    </row>
    <row r="449" spans="1:83" x14ac:dyDescent="0.25">
      <c r="D449" s="69" t="str">
        <f>"Объем: "&amp;Source!I208&amp;"=12,5/"&amp;"100"</f>
        <v>Объем: 0,125=12,5/100</v>
      </c>
    </row>
    <row r="450" spans="1:83" ht="14.55" x14ac:dyDescent="0.25">
      <c r="A450" s="63"/>
      <c r="B450" s="63"/>
      <c r="C450" s="66">
        <v>1</v>
      </c>
      <c r="D450" s="63" t="s">
        <v>659</v>
      </c>
      <c r="E450" s="65" t="s">
        <v>414</v>
      </c>
      <c r="F450" s="70"/>
      <c r="G450" s="66"/>
      <c r="H450" s="70">
        <f>Source!U208</f>
        <v>1.1200000000000001</v>
      </c>
      <c r="I450" s="66"/>
      <c r="J450" s="66"/>
      <c r="K450" s="66"/>
      <c r="L450" s="66"/>
      <c r="M450" s="71">
        <f>SUM(M451:M451)-SUMIF(CE451:CE451, 1, M451:M451)</f>
        <v>557.16</v>
      </c>
    </row>
    <row r="451" spans="1:83" ht="14.55" x14ac:dyDescent="0.25">
      <c r="A451" s="64"/>
      <c r="B451" s="64"/>
      <c r="C451" s="64" t="s">
        <v>562</v>
      </c>
      <c r="D451" s="64" t="s">
        <v>563</v>
      </c>
      <c r="E451" s="65" t="s">
        <v>414</v>
      </c>
      <c r="F451" s="66">
        <v>8.9600000000000009</v>
      </c>
      <c r="G451" s="66"/>
      <c r="H451" s="66">
        <f>SmtRes!CX90</f>
        <v>1.1200000000000001</v>
      </c>
      <c r="I451" s="68"/>
      <c r="J451" s="67"/>
      <c r="K451" s="68">
        <f>SmtRes!CZ90</f>
        <v>497.46</v>
      </c>
      <c r="L451" s="67"/>
      <c r="M451" s="68">
        <f>SmtRes!DI90</f>
        <v>557.16</v>
      </c>
    </row>
    <row r="452" spans="1:83" ht="14.55" x14ac:dyDescent="0.25">
      <c r="A452" s="63"/>
      <c r="B452" s="63"/>
      <c r="C452" s="66">
        <v>2</v>
      </c>
      <c r="D452" s="63" t="s">
        <v>660</v>
      </c>
      <c r="E452" s="65"/>
      <c r="F452" s="70"/>
      <c r="G452" s="66"/>
      <c r="H452" s="70"/>
      <c r="I452" s="66"/>
      <c r="J452" s="66"/>
      <c r="K452" s="66"/>
      <c r="L452" s="66"/>
      <c r="M452" s="71">
        <f>SUM(M453:M458)-SUMIF(CE453:CE458, 1, M453:M458)</f>
        <v>10.01</v>
      </c>
    </row>
    <row r="453" spans="1:83" ht="14.55" x14ac:dyDescent="0.25">
      <c r="A453" s="63"/>
      <c r="B453" s="63"/>
      <c r="C453" s="66"/>
      <c r="D453" s="63" t="s">
        <v>662</v>
      </c>
      <c r="E453" s="65" t="s">
        <v>414</v>
      </c>
      <c r="F453" s="70"/>
      <c r="G453" s="66"/>
      <c r="H453" s="70">
        <f>Source!V208</f>
        <v>5.0000000000000001E-3</v>
      </c>
      <c r="I453" s="66"/>
      <c r="J453" s="66"/>
      <c r="K453" s="66"/>
      <c r="L453" s="66"/>
      <c r="M453" s="71">
        <f>SUMIF(CE454:CE458, 1, M454:M458)</f>
        <v>2.91</v>
      </c>
      <c r="CE453">
        <v>1</v>
      </c>
    </row>
    <row r="454" spans="1:83" ht="27.85" x14ac:dyDescent="0.25">
      <c r="A454" s="64"/>
      <c r="B454" s="64"/>
      <c r="C454" s="64" t="s">
        <v>454</v>
      </c>
      <c r="D454" s="64" t="s">
        <v>456</v>
      </c>
      <c r="E454" s="65" t="s">
        <v>420</v>
      </c>
      <c r="F454" s="66">
        <v>0.02</v>
      </c>
      <c r="G454" s="66"/>
      <c r="H454" s="66">
        <f>SmtRes!CX92</f>
        <v>2.5000000000000001E-3</v>
      </c>
      <c r="I454" s="68"/>
      <c r="J454" s="67"/>
      <c r="K454" s="68">
        <f>SmtRes!CZ92</f>
        <v>1552.12</v>
      </c>
      <c r="L454" s="67"/>
      <c r="M454" s="68">
        <f>SmtRes!DG92</f>
        <v>3.88</v>
      </c>
    </row>
    <row r="455" spans="1:83" ht="14.55" x14ac:dyDescent="0.25">
      <c r="A455" s="64"/>
      <c r="B455" s="64"/>
      <c r="C455" s="64" t="s">
        <v>439</v>
      </c>
      <c r="D455" s="64" t="s">
        <v>677</v>
      </c>
      <c r="E455" s="65" t="s">
        <v>414</v>
      </c>
      <c r="F455" s="66">
        <f>SmtRes!DO92*SmtRes!AT92</f>
        <v>0.02</v>
      </c>
      <c r="G455" s="66"/>
      <c r="H455" s="66">
        <f>ROUND(F455*H448, 7)</f>
        <v>2.5000000000000001E-3</v>
      </c>
      <c r="I455" s="68"/>
      <c r="J455" s="67"/>
      <c r="K455" s="68">
        <f>ROUND(SmtRes!AG92/SmtRes!DO92, 2)</f>
        <v>668.23</v>
      </c>
      <c r="L455" s="67"/>
      <c r="M455" s="68">
        <f>SmtRes!DH92</f>
        <v>1.67</v>
      </c>
      <c r="CE455">
        <v>1</v>
      </c>
    </row>
    <row r="456" spans="1:83" ht="27.85" x14ac:dyDescent="0.25">
      <c r="A456" s="64"/>
      <c r="B456" s="64"/>
      <c r="C456" s="64" t="s">
        <v>564</v>
      </c>
      <c r="D456" s="64" t="s">
        <v>566</v>
      </c>
      <c r="E456" s="65" t="s">
        <v>420</v>
      </c>
      <c r="F456" s="66">
        <v>0.81</v>
      </c>
      <c r="G456" s="66"/>
      <c r="H456" s="66">
        <f>SmtRes!CX93</f>
        <v>0.10125000000000001</v>
      </c>
      <c r="I456" s="68"/>
      <c r="J456" s="67"/>
      <c r="K456" s="68">
        <f>SmtRes!CZ93</f>
        <v>46.14</v>
      </c>
      <c r="L456" s="67"/>
      <c r="M456" s="68">
        <f>SmtRes!DG93</f>
        <v>4.67</v>
      </c>
    </row>
    <row r="457" spans="1:83" ht="27.85" x14ac:dyDescent="0.25">
      <c r="A457" s="64"/>
      <c r="B457" s="64"/>
      <c r="C457" s="64" t="s">
        <v>463</v>
      </c>
      <c r="D457" s="64" t="s">
        <v>465</v>
      </c>
      <c r="E457" s="65" t="s">
        <v>420</v>
      </c>
      <c r="F457" s="66">
        <v>0.02</v>
      </c>
      <c r="G457" s="66"/>
      <c r="H457" s="66">
        <f>SmtRes!CX94</f>
        <v>2.5000000000000001E-3</v>
      </c>
      <c r="I457" s="68">
        <f>SmtRes!CZ94</f>
        <v>477.92</v>
      </c>
      <c r="J457" s="67">
        <f>SmtRes!AJ94</f>
        <v>1.22</v>
      </c>
      <c r="K457" s="68">
        <f>ROUND(I457*J457, 2)</f>
        <v>583.05999999999995</v>
      </c>
      <c r="L457" s="67"/>
      <c r="M457" s="68">
        <f>SmtRes!DG94</f>
        <v>1.46</v>
      </c>
    </row>
    <row r="458" spans="1:83" ht="14.55" x14ac:dyDescent="0.25">
      <c r="A458" s="64"/>
      <c r="B458" s="64"/>
      <c r="C458" s="64" t="s">
        <v>435</v>
      </c>
      <c r="D458" s="64" t="s">
        <v>675</v>
      </c>
      <c r="E458" s="65" t="s">
        <v>414</v>
      </c>
      <c r="F458" s="66">
        <f>SmtRes!DO94*SmtRes!AT94</f>
        <v>0.02</v>
      </c>
      <c r="G458" s="66"/>
      <c r="H458" s="66">
        <f>ROUND(F458*H448, 7)</f>
        <v>2.5000000000000001E-3</v>
      </c>
      <c r="I458" s="68"/>
      <c r="J458" s="67"/>
      <c r="K458" s="68">
        <f>ROUND(SmtRes!AG94/SmtRes!DO94, 2)</f>
        <v>497.46</v>
      </c>
      <c r="L458" s="67"/>
      <c r="M458" s="68">
        <f>SmtRes!DH94</f>
        <v>1.24</v>
      </c>
      <c r="CE458">
        <v>1</v>
      </c>
    </row>
    <row r="459" spans="1:83" ht="14.55" x14ac:dyDescent="0.25">
      <c r="A459" s="63"/>
      <c r="B459" s="63"/>
      <c r="C459" s="66">
        <v>4</v>
      </c>
      <c r="D459" s="63" t="s">
        <v>709</v>
      </c>
      <c r="E459" s="65"/>
      <c r="F459" s="70"/>
      <c r="G459" s="66"/>
      <c r="H459" s="70"/>
      <c r="I459" s="66"/>
      <c r="J459" s="66"/>
      <c r="K459" s="66"/>
      <c r="L459" s="66"/>
      <c r="M459" s="71">
        <f>SUM(M460:M460)-SUMIF(CE460:CE460, 1, M460:M460)</f>
        <v>400</v>
      </c>
    </row>
    <row r="460" spans="1:83" ht="14.55" x14ac:dyDescent="0.25">
      <c r="A460" s="64"/>
      <c r="B460" s="64"/>
      <c r="C460" s="64" t="s">
        <v>540</v>
      </c>
      <c r="D460" s="64" t="s">
        <v>542</v>
      </c>
      <c r="E460" s="65" t="s">
        <v>246</v>
      </c>
      <c r="F460" s="66">
        <v>0.06</v>
      </c>
      <c r="G460" s="66">
        <f>ROUND(2,7)</f>
        <v>2</v>
      </c>
      <c r="H460" s="66">
        <f>SmtRes!CX95</f>
        <v>1.4999999999999999E-2</v>
      </c>
      <c r="I460" s="68">
        <f>SmtRes!CZ95</f>
        <v>23188.21</v>
      </c>
      <c r="J460" s="67">
        <f>SmtRes!AI95</f>
        <v>1.1499999999999999</v>
      </c>
      <c r="K460" s="68">
        <f>ROUND(I460*J460, 2)</f>
        <v>26666.44</v>
      </c>
      <c r="L460" s="67"/>
      <c r="M460" s="68">
        <f>SmtRes!DF95</f>
        <v>400</v>
      </c>
    </row>
    <row r="461" spans="1:83" ht="27.85" x14ac:dyDescent="0.25">
      <c r="A461" s="64"/>
      <c r="B461" s="64"/>
      <c r="C461" s="64" t="str">
        <f>EtalonRes!I96</f>
        <v>04.2.01.01</v>
      </c>
      <c r="D461" s="72" t="str">
        <f>EtalonRes!K96</f>
        <v>Смеси асфальтобетонные горячие плотные</v>
      </c>
      <c r="E461" s="73" t="str">
        <f>EtalonRes!O96</f>
        <v>т</v>
      </c>
      <c r="F461" s="74">
        <f>EtalonRes!X96</f>
        <v>7.14</v>
      </c>
      <c r="G461" s="74">
        <f>ROUND(2,7)</f>
        <v>2</v>
      </c>
      <c r="H461" s="74">
        <f>ROUND(EtalonRes!AG96*Source!I208, 7)</f>
        <v>1.7849999999999999</v>
      </c>
      <c r="I461" s="75"/>
      <c r="J461" s="76"/>
      <c r="K461" s="75"/>
      <c r="L461" s="76"/>
      <c r="M461" s="75"/>
    </row>
    <row r="462" spans="1:83" ht="14.55" x14ac:dyDescent="0.25">
      <c r="A462" s="64"/>
      <c r="B462" s="64"/>
      <c r="C462" s="64"/>
      <c r="D462" s="78" t="s">
        <v>663</v>
      </c>
      <c r="E462" s="65"/>
      <c r="F462" s="66"/>
      <c r="G462" s="66"/>
      <c r="H462" s="66"/>
      <c r="I462" s="68"/>
      <c r="J462" s="67"/>
      <c r="K462" s="68"/>
      <c r="L462" s="67"/>
      <c r="M462" s="68">
        <f>M450+M452+M453+M459</f>
        <v>970.07999999999993</v>
      </c>
    </row>
    <row r="463" spans="1:83" ht="14.55" x14ac:dyDescent="0.25">
      <c r="A463" s="64"/>
      <c r="B463" s="64"/>
      <c r="C463" s="64"/>
      <c r="D463" s="64" t="s">
        <v>664</v>
      </c>
      <c r="E463" s="65"/>
      <c r="F463" s="66"/>
      <c r="G463" s="66"/>
      <c r="H463" s="66"/>
      <c r="I463" s="68"/>
      <c r="J463" s="67"/>
      <c r="K463" s="68"/>
      <c r="L463" s="67"/>
      <c r="M463" s="68">
        <f>SUM(AR448:AR466)+SUM(AS448:AS466)+SUM(AT448:AT466)+SUM(AU448:AU466)+SUM(AV448:AV466)</f>
        <v>560.06999999999994</v>
      </c>
    </row>
    <row r="464" spans="1:83" ht="41.75" x14ac:dyDescent="0.25">
      <c r="A464" s="64"/>
      <c r="B464" s="64"/>
      <c r="C464" s="64" t="s">
        <v>261</v>
      </c>
      <c r="D464" s="64" t="s">
        <v>732</v>
      </c>
      <c r="E464" s="65" t="s">
        <v>162</v>
      </c>
      <c r="F464" s="66">
        <f>Source!BZ208</f>
        <v>113</v>
      </c>
      <c r="G464" s="66"/>
      <c r="H464" s="66">
        <f>Source!AT208</f>
        <v>113</v>
      </c>
      <c r="I464" s="68"/>
      <c r="J464" s="67"/>
      <c r="K464" s="68"/>
      <c r="L464" s="67"/>
      <c r="M464" s="68">
        <f>SUM(AZ448:AZ466)</f>
        <v>632.88</v>
      </c>
    </row>
    <row r="465" spans="1:83" ht="41.75" x14ac:dyDescent="0.25">
      <c r="A465" s="72"/>
      <c r="B465" s="72"/>
      <c r="C465" s="72" t="s">
        <v>262</v>
      </c>
      <c r="D465" s="72" t="s">
        <v>733</v>
      </c>
      <c r="E465" s="73" t="s">
        <v>162</v>
      </c>
      <c r="F465" s="74">
        <f>Source!CA208</f>
        <v>77</v>
      </c>
      <c r="G465" s="74"/>
      <c r="H465" s="74">
        <f>Source!AU208</f>
        <v>77</v>
      </c>
      <c r="I465" s="75"/>
      <c r="J465" s="76"/>
      <c r="K465" s="75"/>
      <c r="L465" s="76"/>
      <c r="M465" s="75">
        <f>SUM(BA448:BA466)</f>
        <v>431.25</v>
      </c>
    </row>
    <row r="466" spans="1:83" ht="13.95" x14ac:dyDescent="0.25">
      <c r="D466" s="80" t="s">
        <v>667</v>
      </c>
      <c r="E466" s="80"/>
      <c r="F466" s="80"/>
      <c r="G466" s="80"/>
      <c r="H466" s="80"/>
      <c r="I466" s="80"/>
      <c r="J466" s="81">
        <f>IF(F448&lt;&gt;0,L466/F448, 0)</f>
        <v>16273.68</v>
      </c>
      <c r="K466" s="81"/>
      <c r="L466" s="81">
        <f>M450+M452+M459+M464+M465+M453</f>
        <v>2034.21</v>
      </c>
      <c r="M466" s="81"/>
      <c r="AD466">
        <f>ROUND((Source!AT208/100)*((ROUND(SUMIF(SmtRes!AQ90:'SmtRes'!AQ96,"=1",SmtRes!AD90:'SmtRes'!AD96)*Source!I208, 2)+ROUND(SUMIF(SmtRes!AQ90:'SmtRes'!AQ96,"=1",SmtRes!AC90:'SmtRes'!AC96)*Source!I208, 2))), 2)</f>
        <v>234.92</v>
      </c>
      <c r="AE466">
        <f>ROUND((Source!AU208/100)*((ROUND(SUMIF(SmtRes!AQ90:'SmtRes'!AQ96,"=1",SmtRes!AD90:'SmtRes'!AD96)*Source!I208, 2)+ROUND(SUMIF(SmtRes!AQ90:'SmtRes'!AQ96,"=1",SmtRes!AC90:'SmtRes'!AC96)*Source!I208, 2))), 2)</f>
        <v>160.08000000000001</v>
      </c>
      <c r="AN466" s="77">
        <f>M450+M452+M459+M464+M465+M453</f>
        <v>2034.21</v>
      </c>
      <c r="AO466" s="77">
        <f>M452</f>
        <v>10.01</v>
      </c>
      <c r="AQ466" t="s">
        <v>668</v>
      </c>
      <c r="AR466" s="77">
        <f>M450</f>
        <v>557.16</v>
      </c>
      <c r="AT466" s="77">
        <f>M453</f>
        <v>2.91</v>
      </c>
      <c r="AV466" t="s">
        <v>668</v>
      </c>
      <c r="AW466" s="77">
        <f>M459</f>
        <v>400</v>
      </c>
      <c r="AZ466">
        <f>Source!X208</f>
        <v>632.88</v>
      </c>
      <c r="BA466">
        <f>Source!Y208</f>
        <v>431.25</v>
      </c>
      <c r="CD466">
        <v>1</v>
      </c>
    </row>
    <row r="467" spans="1:83" ht="27.85" x14ac:dyDescent="0.25">
      <c r="A467" s="90" t="s">
        <v>291</v>
      </c>
      <c r="B467" s="90" t="s">
        <v>291</v>
      </c>
      <c r="C467" s="72" t="str">
        <f>Source!F210</f>
        <v>04.2.01.01-0049</v>
      </c>
      <c r="D467" s="72" t="str">
        <f>Source!G210</f>
        <v>Смеси асфальтобетонные плотные мелкозернистые, тип Б, марка II</v>
      </c>
      <c r="E467" s="73" t="str">
        <f>Source!H210</f>
        <v>т</v>
      </c>
      <c r="F467" s="74">
        <f>Source!K210</f>
        <v>1.7849999999999999</v>
      </c>
      <c r="G467" s="74"/>
      <c r="H467" s="74">
        <f>Source!I210</f>
        <v>1.7849999999999999</v>
      </c>
      <c r="I467" s="75">
        <f>Source!AL210</f>
        <v>4513.4799999999996</v>
      </c>
      <c r="J467" s="76"/>
      <c r="K467" s="75"/>
      <c r="L467" s="76"/>
      <c r="M467" s="75">
        <f>Source!P210</f>
        <v>8056.56</v>
      </c>
    </row>
    <row r="468" spans="1:83" ht="13.95" x14ac:dyDescent="0.25">
      <c r="D468" s="80" t="s">
        <v>667</v>
      </c>
      <c r="E468" s="80"/>
      <c r="F468" s="80"/>
      <c r="G468" s="80"/>
      <c r="H468" s="80"/>
      <c r="I468" s="80"/>
      <c r="J468" s="81">
        <f>IF(F467&lt;&gt;0,L468/F467, 0)</f>
        <v>4513.4789915966394</v>
      </c>
      <c r="K468" s="81"/>
      <c r="L468" s="81">
        <f>M467</f>
        <v>8056.56</v>
      </c>
      <c r="M468" s="81"/>
      <c r="AD468">
        <f>ROUND((Source!AT210/100)*((ROUND(ROUND(Source!AO210,2)*Source!I210, 2)+ROUND(ROUND(Source!AN210,2)*Source!I210, 2))), 2)</f>
        <v>0</v>
      </c>
      <c r="AE468">
        <f>ROUND((Source!AU210/100)*((ROUND(ROUND(Source!AO210,2)*Source!I210, 2)+ROUND(ROUND(Source!AN210,2)*Source!I210, 2))), 2)</f>
        <v>0</v>
      </c>
      <c r="AN468" s="77">
        <f>M467</f>
        <v>8056.56</v>
      </c>
      <c r="AO468">
        <f>0</f>
        <v>0</v>
      </c>
      <c r="AQ468" t="s">
        <v>668</v>
      </c>
      <c r="AR468">
        <f>0</f>
        <v>0</v>
      </c>
      <c r="AT468">
        <f>0</f>
        <v>0</v>
      </c>
      <c r="AV468" t="s">
        <v>668</v>
      </c>
      <c r="AW468" s="77">
        <f>M467</f>
        <v>8056.56</v>
      </c>
      <c r="AZ468">
        <f>Source!X210</f>
        <v>0</v>
      </c>
      <c r="BA468">
        <f>Source!Y210</f>
        <v>0</v>
      </c>
      <c r="CD468">
        <v>1</v>
      </c>
    </row>
    <row r="469" spans="1:83" ht="55.7" x14ac:dyDescent="0.25">
      <c r="A469" s="62" t="s">
        <v>294</v>
      </c>
      <c r="B469" s="62" t="s">
        <v>294</v>
      </c>
      <c r="C469" s="64" t="s">
        <v>736</v>
      </c>
      <c r="D469" s="64" t="str">
        <f>Source!G211</f>
        <v>Подготовка почвы для устройства партерного и обыкновенного газона с внесением растительной земли слоем 15 см: механизированным способом</v>
      </c>
      <c r="E469" s="65" t="str">
        <f>Source!H211</f>
        <v>100 м2</v>
      </c>
      <c r="F469" s="66">
        <f>Source!K211</f>
        <v>0.8</v>
      </c>
      <c r="G469" s="66"/>
      <c r="H469" s="66">
        <f>Source!I211</f>
        <v>0.8</v>
      </c>
      <c r="I469" s="68"/>
      <c r="J469" s="67"/>
      <c r="K469" s="68"/>
      <c r="L469" s="67"/>
      <c r="M469" s="68"/>
    </row>
    <row r="470" spans="1:83" x14ac:dyDescent="0.25">
      <c r="D470" s="69" t="str">
        <f>"Объем: "&amp;Source!I211&amp;"=80/"&amp;"100"</f>
        <v>Объем: 0,8=80/100</v>
      </c>
    </row>
    <row r="471" spans="1:83" ht="14.55" x14ac:dyDescent="0.25">
      <c r="A471" s="63"/>
      <c r="B471" s="63"/>
      <c r="C471" s="66">
        <v>1</v>
      </c>
      <c r="D471" s="63" t="s">
        <v>659</v>
      </c>
      <c r="E471" s="65" t="s">
        <v>414</v>
      </c>
      <c r="F471" s="70"/>
      <c r="G471" s="66"/>
      <c r="H471" s="70">
        <f>Source!U211</f>
        <v>21.423999999999999</v>
      </c>
      <c r="I471" s="66"/>
      <c r="J471" s="66"/>
      <c r="K471" s="66"/>
      <c r="L471" s="66"/>
      <c r="M471" s="71">
        <f>SUM(M472:M472)-SUMIF(CE472:CE472, 1, M472:M472)</f>
        <v>8828.4</v>
      </c>
    </row>
    <row r="472" spans="1:83" ht="14.55" x14ac:dyDescent="0.25">
      <c r="A472" s="64"/>
      <c r="B472" s="64"/>
      <c r="C472" s="64" t="s">
        <v>567</v>
      </c>
      <c r="D472" s="64" t="s">
        <v>568</v>
      </c>
      <c r="E472" s="65" t="s">
        <v>414</v>
      </c>
      <c r="F472" s="66">
        <v>26.78</v>
      </c>
      <c r="G472" s="66"/>
      <c r="H472" s="66">
        <f>SmtRes!CX97</f>
        <v>21.423999999999999</v>
      </c>
      <c r="I472" s="68"/>
      <c r="J472" s="67"/>
      <c r="K472" s="68">
        <f>SmtRes!CZ97</f>
        <v>412.08</v>
      </c>
      <c r="L472" s="67"/>
      <c r="M472" s="68">
        <f>SmtRes!DI97</f>
        <v>8828.4</v>
      </c>
    </row>
    <row r="473" spans="1:83" ht="14.55" x14ac:dyDescent="0.25">
      <c r="A473" s="63"/>
      <c r="B473" s="63"/>
      <c r="C473" s="66">
        <v>2</v>
      </c>
      <c r="D473" s="63" t="s">
        <v>660</v>
      </c>
      <c r="E473" s="65"/>
      <c r="F473" s="70"/>
      <c r="G473" s="66"/>
      <c r="H473" s="70"/>
      <c r="I473" s="66"/>
      <c r="J473" s="66"/>
      <c r="K473" s="66"/>
      <c r="L473" s="66"/>
      <c r="M473" s="71">
        <f>SUM(M474:M477)-SUMIF(CE474:CE477, 1, M474:M477)</f>
        <v>30.649999999999991</v>
      </c>
    </row>
    <row r="474" spans="1:83" ht="14.55" x14ac:dyDescent="0.25">
      <c r="A474" s="63"/>
      <c r="B474" s="63"/>
      <c r="C474" s="66"/>
      <c r="D474" s="63" t="s">
        <v>662</v>
      </c>
      <c r="E474" s="65" t="s">
        <v>414</v>
      </c>
      <c r="F474" s="70"/>
      <c r="G474" s="66"/>
      <c r="H474" s="70">
        <f>Source!V211</f>
        <v>0.04</v>
      </c>
      <c r="I474" s="66"/>
      <c r="J474" s="66"/>
      <c r="K474" s="66"/>
      <c r="L474" s="66"/>
      <c r="M474" s="71">
        <f>SUMIF(CE475:CE477, 1, M475:M477)</f>
        <v>19.899999999999999</v>
      </c>
      <c r="CE474">
        <v>1</v>
      </c>
    </row>
    <row r="475" spans="1:83" ht="14.55" x14ac:dyDescent="0.25">
      <c r="A475" s="64"/>
      <c r="B475" s="64"/>
      <c r="C475" s="64" t="s">
        <v>569</v>
      </c>
      <c r="D475" s="64" t="s">
        <v>571</v>
      </c>
      <c r="E475" s="65" t="s">
        <v>420</v>
      </c>
      <c r="F475" s="66">
        <v>0.14000000000000001</v>
      </c>
      <c r="G475" s="66"/>
      <c r="H475" s="66">
        <f>SmtRes!CX99</f>
        <v>0.112</v>
      </c>
      <c r="I475" s="68">
        <f>SmtRes!CZ99</f>
        <v>50.89</v>
      </c>
      <c r="J475" s="67">
        <f>SmtRes!AJ99</f>
        <v>1.37</v>
      </c>
      <c r="K475" s="68">
        <f>ROUND(I475*J475, 2)</f>
        <v>69.72</v>
      </c>
      <c r="L475" s="67"/>
      <c r="M475" s="68">
        <f>SmtRes!DG99</f>
        <v>7.81</v>
      </c>
    </row>
    <row r="476" spans="1:83" ht="27.85" x14ac:dyDescent="0.25">
      <c r="A476" s="64"/>
      <c r="B476" s="64"/>
      <c r="C476" s="64" t="s">
        <v>572</v>
      </c>
      <c r="D476" s="64" t="s">
        <v>574</v>
      </c>
      <c r="E476" s="65" t="s">
        <v>420</v>
      </c>
      <c r="F476" s="66">
        <v>0.05</v>
      </c>
      <c r="G476" s="66"/>
      <c r="H476" s="66">
        <f>SmtRes!CX100</f>
        <v>0.04</v>
      </c>
      <c r="I476" s="68">
        <f>SmtRes!CZ100</f>
        <v>487.94</v>
      </c>
      <c r="J476" s="67">
        <f>SmtRes!AJ100</f>
        <v>1.17</v>
      </c>
      <c r="K476" s="68">
        <f>ROUND(I476*J476, 2)</f>
        <v>570.89</v>
      </c>
      <c r="L476" s="67"/>
      <c r="M476" s="68">
        <f>SmtRes!DG100</f>
        <v>22.84</v>
      </c>
    </row>
    <row r="477" spans="1:83" ht="14.55" x14ac:dyDescent="0.25">
      <c r="A477" s="64"/>
      <c r="B477" s="64"/>
      <c r="C477" s="64" t="s">
        <v>435</v>
      </c>
      <c r="D477" s="64" t="s">
        <v>675</v>
      </c>
      <c r="E477" s="65" t="s">
        <v>414</v>
      </c>
      <c r="F477" s="66">
        <f>SmtRes!DO100*SmtRes!AT100</f>
        <v>0.05</v>
      </c>
      <c r="G477" s="66"/>
      <c r="H477" s="66">
        <f>ROUND(F477*H469, 7)</f>
        <v>0.04</v>
      </c>
      <c r="I477" s="68"/>
      <c r="J477" s="67"/>
      <c r="K477" s="68">
        <f>ROUND(SmtRes!AG100/SmtRes!DO100, 2)</f>
        <v>497.46</v>
      </c>
      <c r="L477" s="67"/>
      <c r="M477" s="68">
        <f>SmtRes!DH100</f>
        <v>19.899999999999999</v>
      </c>
      <c r="CE477">
        <v>1</v>
      </c>
    </row>
    <row r="478" spans="1:83" ht="14.55" x14ac:dyDescent="0.25">
      <c r="A478" s="64"/>
      <c r="B478" s="64"/>
      <c r="C478" s="64" t="str">
        <f>EtalonRes!I101</f>
        <v>16.2.01.02</v>
      </c>
      <c r="D478" s="72" t="str">
        <f>EtalonRes!K101</f>
        <v>Земля растительная</v>
      </c>
      <c r="E478" s="73" t="str">
        <f>EtalonRes!O101</f>
        <v>м3</v>
      </c>
      <c r="F478" s="74">
        <f>EtalonRes!X101</f>
        <v>15</v>
      </c>
      <c r="G478" s="74"/>
      <c r="H478" s="74">
        <f>ROUND(EtalonRes!AG101*Source!I211, 7)</f>
        <v>12</v>
      </c>
      <c r="I478" s="75"/>
      <c r="J478" s="76"/>
      <c r="K478" s="75"/>
      <c r="L478" s="76"/>
      <c r="M478" s="75"/>
    </row>
    <row r="479" spans="1:83" ht="14.55" x14ac:dyDescent="0.25">
      <c r="A479" s="64"/>
      <c r="B479" s="64"/>
      <c r="C479" s="64"/>
      <c r="D479" s="78" t="s">
        <v>663</v>
      </c>
      <c r="E479" s="65"/>
      <c r="F479" s="66"/>
      <c r="G479" s="66"/>
      <c r="H479" s="66"/>
      <c r="I479" s="68"/>
      <c r="J479" s="67"/>
      <c r="K479" s="68"/>
      <c r="L479" s="67"/>
      <c r="M479" s="68">
        <f>M471+M473+M474</f>
        <v>8878.9499999999989</v>
      </c>
    </row>
    <row r="480" spans="1:83" ht="14.55" x14ac:dyDescent="0.25">
      <c r="A480" s="64"/>
      <c r="B480" s="64"/>
      <c r="C480" s="64"/>
      <c r="D480" s="64" t="s">
        <v>664</v>
      </c>
      <c r="E480" s="65"/>
      <c r="F480" s="66"/>
      <c r="G480" s="66"/>
      <c r="H480" s="66"/>
      <c r="I480" s="68"/>
      <c r="J480" s="67"/>
      <c r="K480" s="68"/>
      <c r="L480" s="67"/>
      <c r="M480" s="68">
        <f>SUM(AR469:AR483)+SUM(AS469:AS483)+SUM(AT469:AT483)+SUM(AU469:AU483)+SUM(AV469:AV483)</f>
        <v>8848.2999999999993</v>
      </c>
    </row>
    <row r="481" spans="1:82" ht="27.85" x14ac:dyDescent="0.25">
      <c r="A481" s="64"/>
      <c r="B481" s="64"/>
      <c r="C481" s="64" t="s">
        <v>286</v>
      </c>
      <c r="D481" s="64" t="s">
        <v>737</v>
      </c>
      <c r="E481" s="65" t="s">
        <v>162</v>
      </c>
      <c r="F481" s="66">
        <f>Source!BZ211</f>
        <v>103</v>
      </c>
      <c r="G481" s="66"/>
      <c r="H481" s="66">
        <f>Source!AT211</f>
        <v>103</v>
      </c>
      <c r="I481" s="68"/>
      <c r="J481" s="67"/>
      <c r="K481" s="68"/>
      <c r="L481" s="67"/>
      <c r="M481" s="68">
        <f>SUM(AZ469:AZ483)</f>
        <v>9113.75</v>
      </c>
    </row>
    <row r="482" spans="1:82" ht="27.85" x14ac:dyDescent="0.25">
      <c r="A482" s="72"/>
      <c r="B482" s="72"/>
      <c r="C482" s="72" t="s">
        <v>287</v>
      </c>
      <c r="D482" s="72" t="s">
        <v>738</v>
      </c>
      <c r="E482" s="73" t="s">
        <v>162</v>
      </c>
      <c r="F482" s="74">
        <f>Source!CA211</f>
        <v>72</v>
      </c>
      <c r="G482" s="74"/>
      <c r="H482" s="74">
        <f>Source!AU211</f>
        <v>72</v>
      </c>
      <c r="I482" s="75"/>
      <c r="J482" s="76"/>
      <c r="K482" s="75"/>
      <c r="L482" s="76"/>
      <c r="M482" s="75">
        <f>SUM(BA469:BA483)</f>
        <v>6370.78</v>
      </c>
    </row>
    <row r="483" spans="1:82" ht="13.95" x14ac:dyDescent="0.25">
      <c r="D483" s="80" t="s">
        <v>667</v>
      </c>
      <c r="E483" s="80"/>
      <c r="F483" s="80"/>
      <c r="G483" s="80"/>
      <c r="H483" s="80"/>
      <c r="I483" s="80"/>
      <c r="J483" s="81">
        <f>IF(F469&lt;&gt;0,L483/F469, 0)</f>
        <v>30454.35</v>
      </c>
      <c r="K483" s="81"/>
      <c r="L483" s="81">
        <f>M471+M473+M481+M482+M474</f>
        <v>24363.48</v>
      </c>
      <c r="M483" s="81"/>
      <c r="AD483">
        <f>ROUND((Source!AT211/100)*((ROUND(SUMIF(SmtRes!AQ97:'SmtRes'!AQ101,"=1",SmtRes!AD97:'SmtRes'!AD101)*Source!I211, 2)+ROUND(SUMIF(SmtRes!AQ97:'SmtRes'!AQ101,"=1",SmtRes!AC97:'SmtRes'!AC101)*Source!I211, 2))), 2)</f>
        <v>749.46</v>
      </c>
      <c r="AE483">
        <f>ROUND((Source!AU211/100)*((ROUND(SUMIF(SmtRes!AQ97:'SmtRes'!AQ101,"=1",SmtRes!AD97:'SmtRes'!AD101)*Source!I211, 2)+ROUND(SUMIF(SmtRes!AQ97:'SmtRes'!AQ101,"=1",SmtRes!AC97:'SmtRes'!AC101)*Source!I211, 2))), 2)</f>
        <v>523.89</v>
      </c>
      <c r="AN483" s="77">
        <f>M471+M473+M481+M482+M474</f>
        <v>24363.48</v>
      </c>
      <c r="AO483" s="77">
        <f>M473</f>
        <v>30.649999999999991</v>
      </c>
      <c r="AQ483" t="s">
        <v>668</v>
      </c>
      <c r="AR483" s="77">
        <f>M471</f>
        <v>8828.4</v>
      </c>
      <c r="AT483" s="77">
        <f>M474</f>
        <v>19.899999999999999</v>
      </c>
      <c r="AV483" t="s">
        <v>668</v>
      </c>
      <c r="AW483">
        <f>0</f>
        <v>0</v>
      </c>
      <c r="AZ483">
        <f>Source!X211</f>
        <v>9113.75</v>
      </c>
      <c r="BA483">
        <f>Source!Y211</f>
        <v>6370.78</v>
      </c>
      <c r="CD483">
        <v>1</v>
      </c>
    </row>
    <row r="484" spans="1:82" ht="14.55" x14ac:dyDescent="0.25">
      <c r="A484" s="90" t="s">
        <v>299</v>
      </c>
      <c r="B484" s="90" t="s">
        <v>299</v>
      </c>
      <c r="C484" s="72" t="str">
        <f>Source!F213</f>
        <v>16.2.01.02-0001</v>
      </c>
      <c r="D484" s="72" t="str">
        <f>Source!G213</f>
        <v>Земля растительная</v>
      </c>
      <c r="E484" s="73" t="str">
        <f>Source!H213</f>
        <v>м3</v>
      </c>
      <c r="F484" s="74">
        <f>Source!K213</f>
        <v>12</v>
      </c>
      <c r="G484" s="74"/>
      <c r="H484" s="74">
        <f>Source!I213</f>
        <v>12</v>
      </c>
      <c r="I484" s="75">
        <f>Source!AL213</f>
        <v>1062.45</v>
      </c>
      <c r="J484" s="76">
        <f>IF(Source!BC213&lt;&gt; 0, Source!BC213, 1)</f>
        <v>1.1000000000000001</v>
      </c>
      <c r="K484" s="75">
        <f>ROUND(I484*J484, 2)</f>
        <v>1168.7</v>
      </c>
      <c r="L484" s="76"/>
      <c r="M484" s="75">
        <f>Source!P213</f>
        <v>14024.4</v>
      </c>
    </row>
    <row r="485" spans="1:82" ht="13.95" x14ac:dyDescent="0.25">
      <c r="D485" s="80" t="s">
        <v>667</v>
      </c>
      <c r="E485" s="80"/>
      <c r="F485" s="80"/>
      <c r="G485" s="80"/>
      <c r="H485" s="80"/>
      <c r="I485" s="80"/>
      <c r="J485" s="81">
        <f>IF(F484&lt;&gt;0,L485/F484, 0)</f>
        <v>1168.7</v>
      </c>
      <c r="K485" s="81"/>
      <c r="L485" s="81">
        <f>M484</f>
        <v>14024.4</v>
      </c>
      <c r="M485" s="81"/>
      <c r="AD485">
        <f>ROUND((Source!AT213/100)*((ROUND(ROUND(Source!AO213,2)*Source!I213, 2)+ROUND(ROUND(Source!AN213,2)*Source!I213, 2))), 2)</f>
        <v>0</v>
      </c>
      <c r="AE485">
        <f>ROUND((Source!AU213/100)*((ROUND(ROUND(Source!AO213,2)*Source!I213, 2)+ROUND(ROUND(Source!AN213,2)*Source!I213, 2))), 2)</f>
        <v>0</v>
      </c>
      <c r="AN485" s="77">
        <f>M484</f>
        <v>14024.4</v>
      </c>
      <c r="AO485">
        <f>0</f>
        <v>0</v>
      </c>
      <c r="AQ485" t="s">
        <v>668</v>
      </c>
      <c r="AR485">
        <f>0</f>
        <v>0</v>
      </c>
      <c r="AT485">
        <f>0</f>
        <v>0</v>
      </c>
      <c r="AV485" t="s">
        <v>668</v>
      </c>
      <c r="AW485" s="77">
        <f>M484</f>
        <v>14024.4</v>
      </c>
      <c r="AZ485">
        <f>Source!X213</f>
        <v>0</v>
      </c>
      <c r="BA485">
        <f>Source!Y213</f>
        <v>0</v>
      </c>
      <c r="CD485">
        <v>1</v>
      </c>
    </row>
    <row r="486" spans="1:82" ht="55.7" x14ac:dyDescent="0.25">
      <c r="A486" s="62" t="s">
        <v>300</v>
      </c>
      <c r="B486" s="62" t="s">
        <v>300</v>
      </c>
      <c r="C486" s="64" t="s">
        <v>739</v>
      </c>
      <c r="D486" s="64" t="str">
        <f>Source!G214</f>
        <v>Подготовка почвы для устройства партерного и обыкновенного газона с внесением растительной земли слоем 15 см: вручную</v>
      </c>
      <c r="E486" s="65" t="str">
        <f>Source!H214</f>
        <v>100 м2</v>
      </c>
      <c r="F486" s="66">
        <f>Source!K214</f>
        <v>0.2</v>
      </c>
      <c r="G486" s="66"/>
      <c r="H486" s="66">
        <f>Source!I214</f>
        <v>0.2</v>
      </c>
      <c r="I486" s="68"/>
      <c r="J486" s="67"/>
      <c r="K486" s="68"/>
      <c r="L486" s="67"/>
      <c r="M486" s="68"/>
    </row>
    <row r="487" spans="1:82" x14ac:dyDescent="0.25">
      <c r="D487" s="69" t="str">
        <f>"Объем: "&amp;Source!I214&amp;"=20/"&amp;"100"</f>
        <v>Объем: 0,2=20/100</v>
      </c>
    </row>
    <row r="488" spans="1:82" ht="14.55" x14ac:dyDescent="0.25">
      <c r="A488" s="63"/>
      <c r="B488" s="63"/>
      <c r="C488" s="66">
        <v>1</v>
      </c>
      <c r="D488" s="63" t="s">
        <v>659</v>
      </c>
      <c r="E488" s="65" t="s">
        <v>414</v>
      </c>
      <c r="F488" s="70"/>
      <c r="G488" s="66"/>
      <c r="H488" s="70">
        <f>Source!U214</f>
        <v>8</v>
      </c>
      <c r="I488" s="66"/>
      <c r="J488" s="66"/>
      <c r="K488" s="66"/>
      <c r="L488" s="66"/>
      <c r="M488" s="71">
        <f>SUM(M489:M489)-SUMIF(CE489:CE489, 1, M489:M489)</f>
        <v>3296.64</v>
      </c>
    </row>
    <row r="489" spans="1:82" ht="14.55" x14ac:dyDescent="0.25">
      <c r="A489" s="64"/>
      <c r="B489" s="64"/>
      <c r="C489" s="64" t="s">
        <v>567</v>
      </c>
      <c r="D489" s="64" t="s">
        <v>568</v>
      </c>
      <c r="E489" s="65" t="s">
        <v>414</v>
      </c>
      <c r="F489" s="66">
        <v>40</v>
      </c>
      <c r="G489" s="66"/>
      <c r="H489" s="66">
        <f>SmtRes!CX102</f>
        <v>8</v>
      </c>
      <c r="I489" s="68"/>
      <c r="J489" s="67"/>
      <c r="K489" s="68">
        <f>SmtRes!CZ102</f>
        <v>412.08</v>
      </c>
      <c r="L489" s="67"/>
      <c r="M489" s="68">
        <f>SmtRes!DI102</f>
        <v>3296.64</v>
      </c>
    </row>
    <row r="490" spans="1:82" ht="14.55" x14ac:dyDescent="0.25">
      <c r="A490" s="64"/>
      <c r="B490" s="64"/>
      <c r="C490" s="64" t="str">
        <f>EtalonRes!I103</f>
        <v>16.2.01.02</v>
      </c>
      <c r="D490" s="72" t="str">
        <f>EtalonRes!K103</f>
        <v>Земля растительная</v>
      </c>
      <c r="E490" s="73" t="str">
        <f>EtalonRes!O103</f>
        <v>м3</v>
      </c>
      <c r="F490" s="74">
        <f>EtalonRes!X103</f>
        <v>15</v>
      </c>
      <c r="G490" s="74"/>
      <c r="H490" s="74">
        <f>ROUND(EtalonRes!AG103*Source!I214, 7)</f>
        <v>3</v>
      </c>
      <c r="I490" s="75"/>
      <c r="J490" s="76"/>
      <c r="K490" s="75"/>
      <c r="L490" s="76"/>
      <c r="M490" s="75"/>
    </row>
    <row r="491" spans="1:82" ht="14.55" x14ac:dyDescent="0.25">
      <c r="A491" s="64"/>
      <c r="B491" s="64"/>
      <c r="C491" s="64"/>
      <c r="D491" s="78" t="s">
        <v>663</v>
      </c>
      <c r="E491" s="65"/>
      <c r="F491" s="66"/>
      <c r="G491" s="66"/>
      <c r="H491" s="66"/>
      <c r="I491" s="68"/>
      <c r="J491" s="67"/>
      <c r="K491" s="68"/>
      <c r="L491" s="67"/>
      <c r="M491" s="68">
        <f>M488</f>
        <v>3296.64</v>
      </c>
    </row>
    <row r="492" spans="1:82" ht="14.55" x14ac:dyDescent="0.25">
      <c r="A492" s="64"/>
      <c r="B492" s="64"/>
      <c r="C492" s="64"/>
      <c r="D492" s="64" t="s">
        <v>664</v>
      </c>
      <c r="E492" s="65"/>
      <c r="F492" s="66"/>
      <c r="G492" s="66"/>
      <c r="H492" s="66"/>
      <c r="I492" s="68"/>
      <c r="J492" s="67"/>
      <c r="K492" s="68"/>
      <c r="L492" s="67"/>
      <c r="M492" s="68">
        <f>SUM(AR486:AR495)+SUM(AS486:AS495)+SUM(AT486:AT495)+SUM(AU486:AU495)+SUM(AV486:AV495)</f>
        <v>3296.64</v>
      </c>
    </row>
    <row r="493" spans="1:82" ht="27.85" x14ac:dyDescent="0.25">
      <c r="A493" s="64"/>
      <c r="B493" s="64"/>
      <c r="C493" s="64" t="s">
        <v>286</v>
      </c>
      <c r="D493" s="64" t="s">
        <v>737</v>
      </c>
      <c r="E493" s="65" t="s">
        <v>162</v>
      </c>
      <c r="F493" s="66">
        <f>Source!BZ214</f>
        <v>103</v>
      </c>
      <c r="G493" s="66"/>
      <c r="H493" s="66">
        <f>Source!AT214</f>
        <v>103</v>
      </c>
      <c r="I493" s="68"/>
      <c r="J493" s="67"/>
      <c r="K493" s="68"/>
      <c r="L493" s="67"/>
      <c r="M493" s="68">
        <f>SUM(AZ486:AZ495)</f>
        <v>3395.54</v>
      </c>
    </row>
    <row r="494" spans="1:82" ht="27.85" x14ac:dyDescent="0.25">
      <c r="A494" s="72"/>
      <c r="B494" s="72"/>
      <c r="C494" s="72" t="s">
        <v>287</v>
      </c>
      <c r="D494" s="72" t="s">
        <v>738</v>
      </c>
      <c r="E494" s="73" t="s">
        <v>162</v>
      </c>
      <c r="F494" s="74">
        <f>Source!CA214</f>
        <v>72</v>
      </c>
      <c r="G494" s="74"/>
      <c r="H494" s="74">
        <f>Source!AU214</f>
        <v>72</v>
      </c>
      <c r="I494" s="75"/>
      <c r="J494" s="76"/>
      <c r="K494" s="75"/>
      <c r="L494" s="76"/>
      <c r="M494" s="75">
        <f>SUM(BA486:BA495)</f>
        <v>2373.58</v>
      </c>
    </row>
    <row r="495" spans="1:82" ht="13.95" x14ac:dyDescent="0.25">
      <c r="D495" s="80" t="s">
        <v>667</v>
      </c>
      <c r="E495" s="80"/>
      <c r="F495" s="80"/>
      <c r="G495" s="80"/>
      <c r="H495" s="80"/>
      <c r="I495" s="80"/>
      <c r="J495" s="81">
        <f>IF(F486&lt;&gt;0,L495/F486, 0)</f>
        <v>45328.799999999996</v>
      </c>
      <c r="K495" s="81"/>
      <c r="L495" s="81">
        <f>M488+M493+M494</f>
        <v>9065.76</v>
      </c>
      <c r="M495" s="81"/>
      <c r="AD495">
        <f>ROUND((Source!AT214/100)*((ROUND(SUMIF(SmtRes!AQ102:'SmtRes'!AQ103,"=1",SmtRes!AD102:'SmtRes'!AD103)*Source!I214, 2)+ROUND(SUMIF(SmtRes!AQ102:'SmtRes'!AQ103,"=1",SmtRes!AC102:'SmtRes'!AC103)*Source!I214, 2))), 2)</f>
        <v>84.89</v>
      </c>
      <c r="AE495">
        <f>ROUND((Source!AU214/100)*((ROUND(SUMIF(SmtRes!AQ102:'SmtRes'!AQ103,"=1",SmtRes!AD102:'SmtRes'!AD103)*Source!I214, 2)+ROUND(SUMIF(SmtRes!AQ102:'SmtRes'!AQ103,"=1",SmtRes!AC102:'SmtRes'!AC103)*Source!I214, 2))), 2)</f>
        <v>59.34</v>
      </c>
      <c r="AN495" s="77">
        <f>M488+M493+M494</f>
        <v>9065.76</v>
      </c>
      <c r="AO495">
        <f>0</f>
        <v>0</v>
      </c>
      <c r="AQ495" t="s">
        <v>668</v>
      </c>
      <c r="AR495" s="77">
        <f>M488</f>
        <v>3296.64</v>
      </c>
      <c r="AT495">
        <f>0</f>
        <v>0</v>
      </c>
      <c r="AV495" t="s">
        <v>668</v>
      </c>
      <c r="AW495">
        <f>0</f>
        <v>0</v>
      </c>
      <c r="AZ495">
        <f>Source!X214</f>
        <v>3395.54</v>
      </c>
      <c r="BA495">
        <f>Source!Y214</f>
        <v>2373.58</v>
      </c>
      <c r="CD495">
        <v>1</v>
      </c>
    </row>
    <row r="496" spans="1:82" ht="14.55" x14ac:dyDescent="0.25">
      <c r="A496" s="90" t="s">
        <v>305</v>
      </c>
      <c r="B496" s="90" t="s">
        <v>305</v>
      </c>
      <c r="C496" s="72" t="str">
        <f>Source!F216</f>
        <v>16.2.01.02-0001</v>
      </c>
      <c r="D496" s="72" t="str">
        <f>Source!G216</f>
        <v>Земля растительная</v>
      </c>
      <c r="E496" s="73" t="str">
        <f>Source!H216</f>
        <v>м3</v>
      </c>
      <c r="F496" s="74">
        <f>Source!K216</f>
        <v>3</v>
      </c>
      <c r="G496" s="74"/>
      <c r="H496" s="74">
        <f>Source!I216</f>
        <v>3</v>
      </c>
      <c r="I496" s="75">
        <f>Source!AL216</f>
        <v>1062.45</v>
      </c>
      <c r="J496" s="76">
        <f>IF(Source!BC216&lt;&gt; 0, Source!BC216, 1)</f>
        <v>1.1000000000000001</v>
      </c>
      <c r="K496" s="75">
        <f>ROUND(I496*J496, 2)</f>
        <v>1168.7</v>
      </c>
      <c r="L496" s="76"/>
      <c r="M496" s="75">
        <f>Source!P216</f>
        <v>3506.1</v>
      </c>
    </row>
    <row r="497" spans="1:82" ht="13.95" x14ac:dyDescent="0.25">
      <c r="D497" s="80" t="s">
        <v>667</v>
      </c>
      <c r="E497" s="80"/>
      <c r="F497" s="80"/>
      <c r="G497" s="80"/>
      <c r="H497" s="80"/>
      <c r="I497" s="80"/>
      <c r="J497" s="81">
        <f>IF(F496&lt;&gt;0,L497/F496, 0)</f>
        <v>1168.7</v>
      </c>
      <c r="K497" s="81"/>
      <c r="L497" s="81">
        <f>M496</f>
        <v>3506.1</v>
      </c>
      <c r="M497" s="81"/>
      <c r="AD497">
        <f>ROUND((Source!AT216/100)*((ROUND(ROUND(Source!AO216,2)*Source!I216, 2)+ROUND(ROUND(Source!AN216,2)*Source!I216, 2))), 2)</f>
        <v>0</v>
      </c>
      <c r="AE497">
        <f>ROUND((Source!AU216/100)*((ROUND(ROUND(Source!AO216,2)*Source!I216, 2)+ROUND(ROUND(Source!AN216,2)*Source!I216, 2))), 2)</f>
        <v>0</v>
      </c>
      <c r="AN497" s="77">
        <f>M496</f>
        <v>3506.1</v>
      </c>
      <c r="AO497">
        <f>0</f>
        <v>0</v>
      </c>
      <c r="AQ497" t="s">
        <v>668</v>
      </c>
      <c r="AR497">
        <f>0</f>
        <v>0</v>
      </c>
      <c r="AT497">
        <f>0</f>
        <v>0</v>
      </c>
      <c r="AV497" t="s">
        <v>668</v>
      </c>
      <c r="AW497" s="77">
        <f>M496</f>
        <v>3506.1</v>
      </c>
      <c r="AZ497">
        <f>Source!X216</f>
        <v>0</v>
      </c>
      <c r="BA497">
        <f>Source!Y216</f>
        <v>0</v>
      </c>
      <c r="CD497">
        <v>1</v>
      </c>
    </row>
    <row r="498" spans="1:82" ht="41.75" x14ac:dyDescent="0.25">
      <c r="A498" s="62" t="s">
        <v>313</v>
      </c>
      <c r="B498" s="62" t="s">
        <v>313</v>
      </c>
      <c r="C498" s="64" t="s">
        <v>740</v>
      </c>
      <c r="D498" s="64" t="str">
        <f>Source!G217</f>
        <v>На каждые 5 см изменения толщины слоя добавлять или исключать к нормам с 47-01-046-01 по 47-01-046-04</v>
      </c>
      <c r="E498" s="65" t="str">
        <f>Source!H217</f>
        <v>100 м2</v>
      </c>
      <c r="F498" s="66">
        <f>Source!K217</f>
        <v>-1</v>
      </c>
      <c r="G498" s="66"/>
      <c r="H498" s="66">
        <f>Source!I217</f>
        <v>-1</v>
      </c>
      <c r="I498" s="68"/>
      <c r="J498" s="67"/>
      <c r="K498" s="68"/>
      <c r="L498" s="67"/>
      <c r="M498" s="68"/>
    </row>
    <row r="499" spans="1:82" x14ac:dyDescent="0.25">
      <c r="D499" s="69" t="str">
        <f>"Объем: "&amp;Source!I217&amp;"=-"&amp;"100/"&amp;"100"</f>
        <v>Объем: -1=-100/100</v>
      </c>
    </row>
    <row r="500" spans="1:82" ht="14.55" x14ac:dyDescent="0.25">
      <c r="A500" s="63"/>
      <c r="B500" s="63"/>
      <c r="C500" s="66">
        <v>1</v>
      </c>
      <c r="D500" s="63" t="s">
        <v>659</v>
      </c>
      <c r="E500" s="65" t="s">
        <v>414</v>
      </c>
      <c r="F500" s="70"/>
      <c r="G500" s="66"/>
      <c r="H500" s="70">
        <f>Source!U217</f>
        <v>-5.47</v>
      </c>
      <c r="I500" s="66"/>
      <c r="J500" s="66"/>
      <c r="K500" s="66"/>
      <c r="L500" s="66"/>
      <c r="M500" s="71">
        <f>SUM(M501:M501)-SUMIF(CE501:CE501, 1, M501:M501)</f>
        <v>-2254.08</v>
      </c>
    </row>
    <row r="501" spans="1:82" ht="14.55" x14ac:dyDescent="0.25">
      <c r="A501" s="64"/>
      <c r="B501" s="64"/>
      <c r="C501" s="64" t="s">
        <v>567</v>
      </c>
      <c r="D501" s="64" t="s">
        <v>568</v>
      </c>
      <c r="E501" s="65" t="s">
        <v>414</v>
      </c>
      <c r="F501" s="66">
        <v>5.47</v>
      </c>
      <c r="G501" s="66"/>
      <c r="H501" s="66">
        <f>SmtRes!CX104</f>
        <v>-5.47</v>
      </c>
      <c r="I501" s="68"/>
      <c r="J501" s="67"/>
      <c r="K501" s="68">
        <f>SmtRes!CZ104</f>
        <v>412.08</v>
      </c>
      <c r="L501" s="67"/>
      <c r="M501" s="68">
        <f>SmtRes!DI104</f>
        <v>-2254.08</v>
      </c>
    </row>
    <row r="502" spans="1:82" ht="14.55" x14ac:dyDescent="0.25">
      <c r="A502" s="64"/>
      <c r="B502" s="64"/>
      <c r="C502" s="64" t="str">
        <f>EtalonRes!I105</f>
        <v>16.2.01.02</v>
      </c>
      <c r="D502" s="72" t="str">
        <f>EtalonRes!K105</f>
        <v>Земля растительная</v>
      </c>
      <c r="E502" s="73" t="str">
        <f>EtalonRes!O105</f>
        <v>м3</v>
      </c>
      <c r="F502" s="74">
        <f>EtalonRes!X105</f>
        <v>5</v>
      </c>
      <c r="G502" s="74"/>
      <c r="H502" s="74">
        <f>ROUND(EtalonRes!AG105*Source!I217, 7)</f>
        <v>-5</v>
      </c>
      <c r="I502" s="75"/>
      <c r="J502" s="76"/>
      <c r="K502" s="75"/>
      <c r="L502" s="76"/>
      <c r="M502" s="75"/>
    </row>
    <row r="503" spans="1:82" ht="14.55" x14ac:dyDescent="0.25">
      <c r="A503" s="64"/>
      <c r="B503" s="64"/>
      <c r="C503" s="64"/>
      <c r="D503" s="78" t="s">
        <v>663</v>
      </c>
      <c r="E503" s="65"/>
      <c r="F503" s="66"/>
      <c r="G503" s="66"/>
      <c r="H503" s="66"/>
      <c r="I503" s="68"/>
      <c r="J503" s="67"/>
      <c r="K503" s="68"/>
      <c r="L503" s="67"/>
      <c r="M503" s="68">
        <f>M500</f>
        <v>-2254.08</v>
      </c>
    </row>
    <row r="504" spans="1:82" ht="27.85" x14ac:dyDescent="0.25">
      <c r="A504" s="62" t="s">
        <v>318</v>
      </c>
      <c r="B504" s="62" t="s">
        <v>318</v>
      </c>
      <c r="C504" s="64" t="str">
        <f>Source!F218</f>
        <v>16.2.01.02-0001</v>
      </c>
      <c r="D504" s="64" t="s">
        <v>742</v>
      </c>
      <c r="E504" s="65" t="str">
        <f>Source!H218</f>
        <v>м3</v>
      </c>
      <c r="F504" s="66">
        <f>SmtRes!AT105</f>
        <v>5</v>
      </c>
      <c r="G504" s="66"/>
      <c r="H504" s="66">
        <f>Source!I218</f>
        <v>-5</v>
      </c>
      <c r="I504" s="68">
        <f>Source!AL218+Source!AO218+Source!AM218+Source!AN218</f>
        <v>1062.45</v>
      </c>
      <c r="J504" s="67">
        <f>IF(Source!BC218&lt;&gt; 0, Source!BC218, 1)</f>
        <v>1.1000000000000001</v>
      </c>
      <c r="K504" s="68">
        <f>ROUND(I504*J504, 2)</f>
        <v>1168.7</v>
      </c>
      <c r="L504" s="67"/>
      <c r="M504" s="68">
        <f>Source!P218</f>
        <v>-5843.5</v>
      </c>
      <c r="AD504">
        <f>ROUND((Source!AT218/100)*((ROUND(ROUND(Source!AO218,2)*Source!I218, 2)+ROUND(ROUND(Source!AN218,2)*Source!I218, 2))), 2)</f>
        <v>0</v>
      </c>
      <c r="AE504">
        <f>ROUND((Source!AU218/100)*((ROUND(ROUND(Source!AO218,2)*Source!I218, 2)+ROUND(ROUND(Source!AN218,2)*Source!I218, 2))), 2)</f>
        <v>0</v>
      </c>
      <c r="AN504">
        <f>M504</f>
        <v>-5843.5</v>
      </c>
      <c r="AW504">
        <f>M504</f>
        <v>-5843.5</v>
      </c>
      <c r="AZ504">
        <f>Source!X218</f>
        <v>0</v>
      </c>
      <c r="BA504">
        <f>Source!Y218</f>
        <v>0</v>
      </c>
      <c r="CD504">
        <v>1</v>
      </c>
    </row>
    <row r="505" spans="1:82" ht="14.55" x14ac:dyDescent="0.25">
      <c r="A505" s="64"/>
      <c r="B505" s="64"/>
      <c r="C505" s="64"/>
      <c r="D505" s="64" t="s">
        <v>664</v>
      </c>
      <c r="E505" s="65"/>
      <c r="F505" s="66"/>
      <c r="G505" s="66"/>
      <c r="H505" s="66"/>
      <c r="I505" s="68"/>
      <c r="J505" s="67"/>
      <c r="K505" s="68"/>
      <c r="L505" s="67"/>
      <c r="M505" s="68">
        <f>SUM(AR498:AR508)+SUM(AS498:AS508)+SUM(AT498:AT508)+SUM(AU498:AU508)+SUM(AV498:AV508)</f>
        <v>-2254.08</v>
      </c>
    </row>
    <row r="506" spans="1:82" ht="27.85" x14ac:dyDescent="0.25">
      <c r="A506" s="64"/>
      <c r="B506" s="64"/>
      <c r="C506" s="64" t="s">
        <v>286</v>
      </c>
      <c r="D506" s="64" t="s">
        <v>737</v>
      </c>
      <c r="E506" s="65" t="s">
        <v>162</v>
      </c>
      <c r="F506" s="66">
        <f>Source!BZ217</f>
        <v>103</v>
      </c>
      <c r="G506" s="66"/>
      <c r="H506" s="66">
        <f>Source!AT217</f>
        <v>103</v>
      </c>
      <c r="I506" s="68"/>
      <c r="J506" s="67"/>
      <c r="K506" s="68"/>
      <c r="L506" s="67"/>
      <c r="M506" s="68">
        <f>SUM(AZ498:AZ508)</f>
        <v>-2321.6999999999998</v>
      </c>
    </row>
    <row r="507" spans="1:82" ht="27.85" x14ac:dyDescent="0.25">
      <c r="A507" s="72"/>
      <c r="B507" s="72"/>
      <c r="C507" s="72" t="s">
        <v>287</v>
      </c>
      <c r="D507" s="72" t="s">
        <v>738</v>
      </c>
      <c r="E507" s="73" t="s">
        <v>162</v>
      </c>
      <c r="F507" s="74">
        <f>Source!CA217</f>
        <v>72</v>
      </c>
      <c r="G507" s="74"/>
      <c r="H507" s="74">
        <f>Source!AU217</f>
        <v>72</v>
      </c>
      <c r="I507" s="75"/>
      <c r="J507" s="76"/>
      <c r="K507" s="75"/>
      <c r="L507" s="76"/>
      <c r="M507" s="75">
        <f>SUM(BA498:BA508)</f>
        <v>-1622.94</v>
      </c>
    </row>
    <row r="508" spans="1:82" ht="13.95" x14ac:dyDescent="0.25">
      <c r="D508" s="80" t="s">
        <v>667</v>
      </c>
      <c r="E508" s="80"/>
      <c r="F508" s="80"/>
      <c r="G508" s="80"/>
      <c r="H508" s="80"/>
      <c r="I508" s="80"/>
      <c r="J508" s="81">
        <f>IF(F498&lt;&gt;0,L508/F498, 0)</f>
        <v>12042.22</v>
      </c>
      <c r="K508" s="81"/>
      <c r="L508" s="81">
        <f>M500+M506+M507+SUM(M504:M504)</f>
        <v>-12042.22</v>
      </c>
      <c r="M508" s="81"/>
      <c r="AD508">
        <f>ROUND((Source!AT217/100)*((ROUND(SUMIF(SmtRes!AQ104:'SmtRes'!AQ105,"=1",SmtRes!AD104:'SmtRes'!AD105)*Source!I217, 2)+ROUND(SUMIF(SmtRes!AQ104:'SmtRes'!AQ105,"=1",SmtRes!AC104:'SmtRes'!AC105)*Source!I217, 2))), 2)</f>
        <v>-424.44</v>
      </c>
      <c r="AE508">
        <f>ROUND((Source!AU217/100)*((ROUND(SUMIF(SmtRes!AQ104:'SmtRes'!AQ105,"=1",SmtRes!AD104:'SmtRes'!AD105)*Source!I217, 2)+ROUND(SUMIF(SmtRes!AQ104:'SmtRes'!AQ105,"=1",SmtRes!AC104:'SmtRes'!AC105)*Source!I217, 2))), 2)</f>
        <v>-296.7</v>
      </c>
      <c r="AN508" s="77">
        <f>M500+M506+M507</f>
        <v>-6198.7199999999993</v>
      </c>
      <c r="AO508">
        <f>0</f>
        <v>0</v>
      </c>
      <c r="AQ508" t="s">
        <v>668</v>
      </c>
      <c r="AR508" s="77">
        <f>M500</f>
        <v>-2254.08</v>
      </c>
      <c r="AT508">
        <f>0</f>
        <v>0</v>
      </c>
      <c r="AV508" t="s">
        <v>668</v>
      </c>
      <c r="AW508">
        <f>0</f>
        <v>0</v>
      </c>
      <c r="AZ508">
        <f>Source!X217</f>
        <v>-2321.6999999999998</v>
      </c>
      <c r="BA508">
        <f>Source!Y217</f>
        <v>-1622.94</v>
      </c>
      <c r="CD508">
        <v>1</v>
      </c>
    </row>
    <row r="509" spans="1:82" ht="27.85" x14ac:dyDescent="0.25">
      <c r="A509" s="62" t="s">
        <v>326</v>
      </c>
      <c r="B509" s="62" t="s">
        <v>326</v>
      </c>
      <c r="C509" s="64" t="s">
        <v>743</v>
      </c>
      <c r="D509" s="64" t="str">
        <f>Source!G219</f>
        <v>Посев газонов партерных, мавританских и обыкновенных вручную</v>
      </c>
      <c r="E509" s="65" t="str">
        <f>Source!H219</f>
        <v>100 м2</v>
      </c>
      <c r="F509" s="66">
        <f>Source!K219</f>
        <v>1</v>
      </c>
      <c r="G509" s="66"/>
      <c r="H509" s="66">
        <f>Source!I219</f>
        <v>1</v>
      </c>
      <c r="I509" s="68"/>
      <c r="J509" s="67"/>
      <c r="K509" s="68"/>
      <c r="L509" s="67"/>
      <c r="M509" s="68"/>
    </row>
    <row r="510" spans="1:82" x14ac:dyDescent="0.25">
      <c r="D510" s="69" t="str">
        <f>"Объем: "&amp;Source!I219&amp;"=(100)/"&amp;"100"</f>
        <v>Объем: 1=(100)/100</v>
      </c>
    </row>
    <row r="511" spans="1:82" ht="14.55" x14ac:dyDescent="0.25">
      <c r="A511" s="63"/>
      <c r="B511" s="63"/>
      <c r="C511" s="66">
        <v>1</v>
      </c>
      <c r="D511" s="63" t="s">
        <v>659</v>
      </c>
      <c r="E511" s="65" t="s">
        <v>414</v>
      </c>
      <c r="F511" s="70"/>
      <c r="G511" s="66"/>
      <c r="H511" s="70">
        <f>Source!U219</f>
        <v>5.67</v>
      </c>
      <c r="I511" s="66"/>
      <c r="J511" s="66"/>
      <c r="K511" s="66"/>
      <c r="L511" s="66"/>
      <c r="M511" s="71">
        <f>SUM(M512:M513)-SUMIF(CE512:CE513, 1, M512:M513)</f>
        <v>2319.2399999999998</v>
      </c>
    </row>
    <row r="512" spans="1:82" ht="14.55" x14ac:dyDescent="0.25">
      <c r="A512" s="64"/>
      <c r="B512" s="64"/>
      <c r="C512" s="64" t="s">
        <v>476</v>
      </c>
      <c r="D512" s="64" t="s">
        <v>477</v>
      </c>
      <c r="E512" s="65" t="s">
        <v>478</v>
      </c>
      <c r="F512" s="66">
        <v>5</v>
      </c>
      <c r="G512" s="66"/>
      <c r="H512" s="66">
        <f>SmtRes!CX106</f>
        <v>5</v>
      </c>
      <c r="I512" s="68"/>
      <c r="J512" s="67"/>
      <c r="K512" s="68">
        <f>SmtRes!CZ106</f>
        <v>404.65</v>
      </c>
      <c r="L512" s="67"/>
      <c r="M512" s="68">
        <f>SmtRes!DI106</f>
        <v>2023.25</v>
      </c>
    </row>
    <row r="513" spans="1:83" ht="14.55" x14ac:dyDescent="0.25">
      <c r="A513" s="64"/>
      <c r="B513" s="64"/>
      <c r="C513" s="64" t="s">
        <v>575</v>
      </c>
      <c r="D513" s="64" t="s">
        <v>576</v>
      </c>
      <c r="E513" s="65" t="s">
        <v>478</v>
      </c>
      <c r="F513" s="66">
        <v>0.67</v>
      </c>
      <c r="G513" s="66"/>
      <c r="H513" s="66">
        <f>SmtRes!CX107</f>
        <v>0.67</v>
      </c>
      <c r="I513" s="68"/>
      <c r="J513" s="67"/>
      <c r="K513" s="68">
        <f>SmtRes!CZ107</f>
        <v>441.78</v>
      </c>
      <c r="L513" s="67"/>
      <c r="M513" s="68">
        <f>SmtRes!DI107</f>
        <v>295.99</v>
      </c>
    </row>
    <row r="514" spans="1:83" ht="14.55" x14ac:dyDescent="0.25">
      <c r="A514" s="63"/>
      <c r="B514" s="63"/>
      <c r="C514" s="66">
        <v>2</v>
      </c>
      <c r="D514" s="63" t="s">
        <v>660</v>
      </c>
      <c r="E514" s="65"/>
      <c r="F514" s="70"/>
      <c r="G514" s="66"/>
      <c r="H514" s="70"/>
      <c r="I514" s="66"/>
      <c r="J514" s="66"/>
      <c r="K514" s="66"/>
      <c r="L514" s="66"/>
      <c r="M514" s="71">
        <f>SUM(M515:M517)-SUMIF(CE515:CE517, 1, M515:M517)</f>
        <v>1667.98</v>
      </c>
    </row>
    <row r="515" spans="1:83" ht="14.55" x14ac:dyDescent="0.25">
      <c r="A515" s="63"/>
      <c r="B515" s="63"/>
      <c r="C515" s="66"/>
      <c r="D515" s="63" t="s">
        <v>662</v>
      </c>
      <c r="E515" s="65" t="s">
        <v>414</v>
      </c>
      <c r="F515" s="70"/>
      <c r="G515" s="66"/>
      <c r="H515" s="70">
        <f>Source!V219</f>
        <v>1.3</v>
      </c>
      <c r="I515" s="66"/>
      <c r="J515" s="66"/>
      <c r="K515" s="66"/>
      <c r="L515" s="66"/>
      <c r="M515" s="71">
        <f>SUMIF(CE516:CE517, 1, M516:M517)</f>
        <v>646.70000000000005</v>
      </c>
      <c r="CE515">
        <v>1</v>
      </c>
    </row>
    <row r="516" spans="1:83" ht="27.85" x14ac:dyDescent="0.25">
      <c r="A516" s="64"/>
      <c r="B516" s="64"/>
      <c r="C516" s="64" t="s">
        <v>525</v>
      </c>
      <c r="D516" s="64" t="s">
        <v>527</v>
      </c>
      <c r="E516" s="65" t="s">
        <v>420</v>
      </c>
      <c r="F516" s="66">
        <v>1.3</v>
      </c>
      <c r="G516" s="66"/>
      <c r="H516" s="66">
        <f>SmtRes!CX109</f>
        <v>1.3</v>
      </c>
      <c r="I516" s="68">
        <f>SmtRes!CZ109</f>
        <v>1043.1400000000001</v>
      </c>
      <c r="J516" s="67">
        <f>SmtRes!AJ109</f>
        <v>1.23</v>
      </c>
      <c r="K516" s="68">
        <f>ROUND(I516*J516, 2)</f>
        <v>1283.06</v>
      </c>
      <c r="L516" s="67"/>
      <c r="M516" s="68">
        <f>SmtRes!DG109</f>
        <v>1667.98</v>
      </c>
    </row>
    <row r="517" spans="1:83" ht="14.55" x14ac:dyDescent="0.25">
      <c r="A517" s="64"/>
      <c r="B517" s="64"/>
      <c r="C517" s="64" t="s">
        <v>435</v>
      </c>
      <c r="D517" s="64" t="s">
        <v>675</v>
      </c>
      <c r="E517" s="65" t="s">
        <v>414</v>
      </c>
      <c r="F517" s="66">
        <f>SmtRes!DO109*SmtRes!AT109</f>
        <v>1.3</v>
      </c>
      <c r="G517" s="66"/>
      <c r="H517" s="66">
        <f>ROUND(F517*H509, 7)</f>
        <v>1.3</v>
      </c>
      <c r="I517" s="68"/>
      <c r="J517" s="67"/>
      <c r="K517" s="68">
        <f>ROUND(SmtRes!AG109/SmtRes!DO109, 2)</f>
        <v>497.46</v>
      </c>
      <c r="L517" s="67"/>
      <c r="M517" s="68">
        <f>SmtRes!DH109</f>
        <v>646.70000000000005</v>
      </c>
      <c r="CE517">
        <v>1</v>
      </c>
    </row>
    <row r="518" spans="1:83" ht="14.55" x14ac:dyDescent="0.25">
      <c r="A518" s="63"/>
      <c r="B518" s="63"/>
      <c r="C518" s="66">
        <v>4</v>
      </c>
      <c r="D518" s="63" t="s">
        <v>709</v>
      </c>
      <c r="E518" s="65"/>
      <c r="F518" s="70"/>
      <c r="G518" s="66"/>
      <c r="H518" s="70"/>
      <c r="I518" s="66"/>
      <c r="J518" s="66"/>
      <c r="K518" s="66"/>
      <c r="L518" s="66"/>
      <c r="M518" s="71">
        <f>SUM(M519:M519)-SUMIF(CE519:CE519, 1, M519:M519)</f>
        <v>339.2</v>
      </c>
    </row>
    <row r="519" spans="1:83" ht="14.55" x14ac:dyDescent="0.25">
      <c r="A519" s="64"/>
      <c r="B519" s="64"/>
      <c r="C519" s="64" t="s">
        <v>528</v>
      </c>
      <c r="D519" s="64" t="s">
        <v>530</v>
      </c>
      <c r="E519" s="65" t="s">
        <v>143</v>
      </c>
      <c r="F519" s="66">
        <v>10</v>
      </c>
      <c r="G519" s="66"/>
      <c r="H519" s="66">
        <f>SmtRes!CX110</f>
        <v>10</v>
      </c>
      <c r="I519" s="68">
        <f>SmtRes!CZ110</f>
        <v>35.71</v>
      </c>
      <c r="J519" s="67">
        <f>SmtRes!AI110</f>
        <v>0.95</v>
      </c>
      <c r="K519" s="68">
        <f>ROUND(I519*J519, 2)</f>
        <v>33.92</v>
      </c>
      <c r="L519" s="67"/>
      <c r="M519" s="68">
        <f>SmtRes!DF110</f>
        <v>339.2</v>
      </c>
    </row>
    <row r="520" spans="1:83" ht="14.55" x14ac:dyDescent="0.25">
      <c r="A520" s="64"/>
      <c r="B520" s="64"/>
      <c r="C520" s="64" t="str">
        <f>EtalonRes!I111</f>
        <v>16.2.02.07</v>
      </c>
      <c r="D520" s="72" t="str">
        <f>EtalonRes!K111</f>
        <v>Семена газонных трав</v>
      </c>
      <c r="E520" s="73" t="str">
        <f>EtalonRes!O111</f>
        <v>кг</v>
      </c>
      <c r="F520" s="74">
        <f>EtalonRes!X111</f>
        <v>2</v>
      </c>
      <c r="G520" s="74"/>
      <c r="H520" s="74">
        <f>ROUND(EtalonRes!AG111*Source!I219, 7)</f>
        <v>2</v>
      </c>
      <c r="I520" s="75"/>
      <c r="J520" s="76"/>
      <c r="K520" s="75"/>
      <c r="L520" s="76"/>
      <c r="M520" s="75"/>
    </row>
    <row r="521" spans="1:83" ht="14.55" x14ac:dyDescent="0.25">
      <c r="A521" s="64"/>
      <c r="B521" s="64"/>
      <c r="C521" s="64"/>
      <c r="D521" s="78" t="s">
        <v>663</v>
      </c>
      <c r="E521" s="65"/>
      <c r="F521" s="66"/>
      <c r="G521" s="66"/>
      <c r="H521" s="66"/>
      <c r="I521" s="68"/>
      <c r="J521" s="67"/>
      <c r="K521" s="68"/>
      <c r="L521" s="67"/>
      <c r="M521" s="68">
        <f>M511+M514+M515+M518</f>
        <v>4973.12</v>
      </c>
    </row>
    <row r="522" spans="1:83" ht="14.55" x14ac:dyDescent="0.25">
      <c r="A522" s="64"/>
      <c r="B522" s="64"/>
      <c r="C522" s="64"/>
      <c r="D522" s="64" t="s">
        <v>664</v>
      </c>
      <c r="E522" s="65"/>
      <c r="F522" s="66"/>
      <c r="G522" s="66"/>
      <c r="H522" s="66"/>
      <c r="I522" s="68"/>
      <c r="J522" s="67"/>
      <c r="K522" s="68"/>
      <c r="L522" s="67"/>
      <c r="M522" s="68">
        <f>SUM(AR509:AR525)+SUM(AS509:AS525)+SUM(AT509:AT525)+SUM(AU509:AU525)+SUM(AV509:AV525)</f>
        <v>2965.9399999999996</v>
      </c>
    </row>
    <row r="523" spans="1:83" ht="27.85" x14ac:dyDescent="0.25">
      <c r="A523" s="64"/>
      <c r="B523" s="64"/>
      <c r="C523" s="64" t="s">
        <v>286</v>
      </c>
      <c r="D523" s="64" t="s">
        <v>737</v>
      </c>
      <c r="E523" s="65" t="s">
        <v>162</v>
      </c>
      <c r="F523" s="66">
        <f>Source!BZ219</f>
        <v>103</v>
      </c>
      <c r="G523" s="66"/>
      <c r="H523" s="66">
        <f>Source!AT219</f>
        <v>103</v>
      </c>
      <c r="I523" s="68"/>
      <c r="J523" s="67"/>
      <c r="K523" s="68"/>
      <c r="L523" s="67"/>
      <c r="M523" s="68">
        <f>SUM(AZ509:AZ525)</f>
        <v>3054.92</v>
      </c>
    </row>
    <row r="524" spans="1:83" ht="27.85" x14ac:dyDescent="0.25">
      <c r="A524" s="72"/>
      <c r="B524" s="72"/>
      <c r="C524" s="72" t="s">
        <v>287</v>
      </c>
      <c r="D524" s="72" t="s">
        <v>738</v>
      </c>
      <c r="E524" s="73" t="s">
        <v>162</v>
      </c>
      <c r="F524" s="74">
        <f>Source!CA219</f>
        <v>72</v>
      </c>
      <c r="G524" s="74"/>
      <c r="H524" s="74">
        <f>Source!AU219</f>
        <v>72</v>
      </c>
      <c r="I524" s="75"/>
      <c r="J524" s="76"/>
      <c r="K524" s="75"/>
      <c r="L524" s="76"/>
      <c r="M524" s="75">
        <f>SUM(BA509:BA525)</f>
        <v>2135.48</v>
      </c>
    </row>
    <row r="525" spans="1:83" ht="13.95" x14ac:dyDescent="0.25">
      <c r="D525" s="80" t="s">
        <v>667</v>
      </c>
      <c r="E525" s="80"/>
      <c r="F525" s="80"/>
      <c r="G525" s="80"/>
      <c r="H525" s="80"/>
      <c r="I525" s="80"/>
      <c r="J525" s="81">
        <f>IF(F509&lt;&gt;0,L525/F509, 0)</f>
        <v>10163.52</v>
      </c>
      <c r="K525" s="81"/>
      <c r="L525" s="81">
        <f>M511+M514+M518+M523+M524+M515</f>
        <v>10163.52</v>
      </c>
      <c r="M525" s="81"/>
      <c r="AD525">
        <f>ROUND((Source!AT219/100)*((ROUND(SUMIF(SmtRes!AQ106:'SmtRes'!AQ111,"=1",SmtRes!AD106:'SmtRes'!AD111)*Source!I219, 2)+ROUND(SUMIF(SmtRes!AQ106:'SmtRes'!AQ111,"=1",SmtRes!AC106:'SmtRes'!AC111)*Source!I219, 2))), 2)</f>
        <v>1384.21</v>
      </c>
      <c r="AE525">
        <f>ROUND((Source!AU219/100)*((ROUND(SUMIF(SmtRes!AQ106:'SmtRes'!AQ111,"=1",SmtRes!AD106:'SmtRes'!AD111)*Source!I219, 2)+ROUND(SUMIF(SmtRes!AQ106:'SmtRes'!AQ111,"=1",SmtRes!AC106:'SmtRes'!AC111)*Source!I219, 2))), 2)</f>
        <v>967.6</v>
      </c>
      <c r="AN525" s="77">
        <f>M511+M514+M518+M523+M524+M515</f>
        <v>10163.52</v>
      </c>
      <c r="AO525" s="77">
        <f>M514</f>
        <v>1667.98</v>
      </c>
      <c r="AQ525" t="s">
        <v>668</v>
      </c>
      <c r="AR525" s="77">
        <f>M511</f>
        <v>2319.2399999999998</v>
      </c>
      <c r="AT525" s="77">
        <f>M515</f>
        <v>646.70000000000005</v>
      </c>
      <c r="AV525" t="s">
        <v>668</v>
      </c>
      <c r="AW525" s="77">
        <f>M518</f>
        <v>339.2</v>
      </c>
      <c r="AZ525">
        <f>Source!X219</f>
        <v>3054.92</v>
      </c>
      <c r="BA525">
        <f>Source!Y219</f>
        <v>2135.48</v>
      </c>
      <c r="CD525">
        <v>1</v>
      </c>
    </row>
    <row r="526" spans="1:83" ht="27.85" x14ac:dyDescent="0.25">
      <c r="A526" s="90" t="s">
        <v>792</v>
      </c>
      <c r="B526" s="90" t="s">
        <v>792</v>
      </c>
      <c r="C526" s="72" t="str">
        <f>Source!F221</f>
        <v>16.2.02.01-0001</v>
      </c>
      <c r="D526" s="72" t="str">
        <f>Source!G221</f>
        <v>Семена газонной травы, травосмесь «Универсальная»</v>
      </c>
      <c r="E526" s="73" t="str">
        <f>Source!H221</f>
        <v>кг</v>
      </c>
      <c r="F526" s="74">
        <f>Source!K221</f>
        <v>2</v>
      </c>
      <c r="G526" s="74"/>
      <c r="H526" s="74">
        <f>Source!I221</f>
        <v>2</v>
      </c>
      <c r="I526" s="75">
        <f>Source!AL221</f>
        <v>271.55</v>
      </c>
      <c r="J526" s="76">
        <f>IF(Source!BC221&lt;&gt; 0, Source!BC221, 1)</f>
        <v>1.1200000000000001</v>
      </c>
      <c r="K526" s="75">
        <f>ROUND(I526*J526, 2)</f>
        <v>304.14</v>
      </c>
      <c r="L526" s="76"/>
      <c r="M526" s="75">
        <f>Source!P221</f>
        <v>608.28</v>
      </c>
    </row>
    <row r="527" spans="1:83" ht="13.95" x14ac:dyDescent="0.25">
      <c r="D527" s="80" t="s">
        <v>667</v>
      </c>
      <c r="E527" s="80"/>
      <c r="F527" s="80"/>
      <c r="G527" s="80"/>
      <c r="H527" s="80"/>
      <c r="I527" s="80"/>
      <c r="J527" s="81">
        <f>IF(F526&lt;&gt;0,L527/F526, 0)</f>
        <v>304.14</v>
      </c>
      <c r="K527" s="81"/>
      <c r="L527" s="81">
        <f>M526</f>
        <v>608.28</v>
      </c>
      <c r="M527" s="81"/>
      <c r="AD527">
        <f>ROUND((Source!AT221/100)*((ROUND(ROUND(Source!AO221,2)*Source!I221, 2)+ROUND(ROUND(Source!AN221,2)*Source!I221, 2))), 2)</f>
        <v>0</v>
      </c>
      <c r="AE527">
        <f>ROUND((Source!AU221/100)*((ROUND(ROUND(Source!AO221,2)*Source!I221, 2)+ROUND(ROUND(Source!AN221,2)*Source!I221, 2))), 2)</f>
        <v>0</v>
      </c>
      <c r="AN527" s="77">
        <f>M526</f>
        <v>608.28</v>
      </c>
      <c r="AO527">
        <f>0</f>
        <v>0</v>
      </c>
      <c r="AQ527" t="s">
        <v>668</v>
      </c>
      <c r="AR527">
        <f>0</f>
        <v>0</v>
      </c>
      <c r="AT527">
        <f>0</f>
        <v>0</v>
      </c>
      <c r="AV527" t="s">
        <v>668</v>
      </c>
      <c r="AW527" s="77">
        <f>M526</f>
        <v>608.28</v>
      </c>
      <c r="AZ527">
        <f>Source!X221</f>
        <v>0</v>
      </c>
      <c r="BA527">
        <f>Source!Y221</f>
        <v>0</v>
      </c>
      <c r="CD527">
        <v>1</v>
      </c>
    </row>
    <row r="529" spans="1:13" ht="13.95" x14ac:dyDescent="0.25">
      <c r="A529" s="84"/>
      <c r="B529" s="84"/>
      <c r="C529" s="85"/>
      <c r="D529" s="86" t="s">
        <v>681</v>
      </c>
      <c r="E529" s="86"/>
      <c r="F529" s="86"/>
      <c r="G529" s="86"/>
      <c r="H529" s="86"/>
      <c r="I529" s="86"/>
      <c r="J529" s="71"/>
      <c r="K529" s="84"/>
      <c r="L529" s="87"/>
      <c r="M529" s="71">
        <f>M531+M532+M538+M542</f>
        <v>69353.62999999999</v>
      </c>
    </row>
    <row r="530" spans="1:13" ht="13.95" x14ac:dyDescent="0.25">
      <c r="A530" s="79"/>
      <c r="B530" s="79"/>
      <c r="C530" s="82"/>
      <c r="D530" s="88" t="s">
        <v>682</v>
      </c>
      <c r="E530" s="83"/>
      <c r="F530" s="83"/>
      <c r="G530" s="83"/>
      <c r="H530" s="83"/>
      <c r="I530" s="83"/>
      <c r="J530" s="68"/>
      <c r="K530" s="79"/>
      <c r="L530" s="66"/>
      <c r="M530" s="68"/>
    </row>
    <row r="531" spans="1:13" ht="13.95" x14ac:dyDescent="0.25">
      <c r="A531" s="79"/>
      <c r="B531" s="79"/>
      <c r="C531" s="82"/>
      <c r="D531" s="83" t="s">
        <v>683</v>
      </c>
      <c r="E531" s="83"/>
      <c r="F531" s="83"/>
      <c r="G531" s="83"/>
      <c r="H531" s="83"/>
      <c r="I531" s="83"/>
      <c r="J531" s="68"/>
      <c r="K531" s="79"/>
      <c r="L531" s="66"/>
      <c r="M531" s="68">
        <f>SUM(AR320:AR527)</f>
        <v>18074.989999999998</v>
      </c>
    </row>
    <row r="532" spans="1:13" ht="13.95" hidden="1" x14ac:dyDescent="0.25">
      <c r="A532" s="79"/>
      <c r="B532" s="79"/>
      <c r="C532" s="82"/>
      <c r="D532" s="83" t="s">
        <v>684</v>
      </c>
      <c r="E532" s="83"/>
      <c r="F532" s="83"/>
      <c r="G532" s="83"/>
      <c r="H532" s="83"/>
      <c r="I532" s="83"/>
      <c r="J532" s="68"/>
      <c r="K532" s="79"/>
      <c r="L532" s="66"/>
      <c r="M532" s="68">
        <f>M534+M537+M536</f>
        <v>7329.3900000000012</v>
      </c>
    </row>
    <row r="533" spans="1:13" ht="13.95" hidden="1" x14ac:dyDescent="0.25">
      <c r="A533" s="79"/>
      <c r="B533" s="79"/>
      <c r="C533" s="82"/>
      <c r="D533" s="88" t="s">
        <v>685</v>
      </c>
      <c r="E533" s="83"/>
      <c r="F533" s="83"/>
      <c r="G533" s="83"/>
      <c r="H533" s="83"/>
      <c r="I533" s="83"/>
      <c r="J533" s="68"/>
      <c r="K533" s="79"/>
      <c r="L533" s="66"/>
      <c r="M533" s="68"/>
    </row>
    <row r="534" spans="1:13" ht="13.95" x14ac:dyDescent="0.25">
      <c r="A534" s="79"/>
      <c r="B534" s="79"/>
      <c r="C534" s="82"/>
      <c r="D534" s="83" t="s">
        <v>684</v>
      </c>
      <c r="E534" s="83"/>
      <c r="F534" s="83"/>
      <c r="G534" s="83"/>
      <c r="H534" s="83"/>
      <c r="I534" s="83"/>
      <c r="J534" s="68"/>
      <c r="K534" s="79"/>
      <c r="L534" s="66"/>
      <c r="M534" s="68">
        <f>SUM(AO320:AO527)</f>
        <v>5205.8600000000006</v>
      </c>
    </row>
    <row r="535" spans="1:13" ht="13.95" hidden="1" x14ac:dyDescent="0.25">
      <c r="A535" s="79"/>
      <c r="B535" s="79"/>
      <c r="C535" s="82"/>
      <c r="D535" s="88" t="s">
        <v>686</v>
      </c>
      <c r="E535" s="83"/>
      <c r="F535" s="83"/>
      <c r="G535" s="83"/>
      <c r="H535" s="83"/>
      <c r="I535" s="83"/>
      <c r="J535" s="68"/>
      <c r="K535" s="79"/>
      <c r="L535" s="66"/>
      <c r="M535" s="68"/>
    </row>
    <row r="536" spans="1:13" ht="13.95" x14ac:dyDescent="0.25">
      <c r="A536" s="79"/>
      <c r="B536" s="79"/>
      <c r="C536" s="82"/>
      <c r="D536" s="83" t="s">
        <v>706</v>
      </c>
      <c r="E536" s="83"/>
      <c r="F536" s="83"/>
      <c r="G536" s="83"/>
      <c r="H536" s="83"/>
      <c r="I536" s="83"/>
      <c r="J536" s="68"/>
      <c r="K536" s="79"/>
      <c r="L536" s="66"/>
      <c r="M536" s="68">
        <f>SUM(AT320:AT527)</f>
        <v>2123.5300000000002</v>
      </c>
    </row>
    <row r="537" spans="1:13" ht="13.95" hidden="1" x14ac:dyDescent="0.25">
      <c r="A537" s="79"/>
      <c r="B537" s="79"/>
      <c r="C537" s="82"/>
      <c r="D537" s="83" t="s">
        <v>687</v>
      </c>
      <c r="E537" s="83"/>
      <c r="F537" s="83"/>
      <c r="G537" s="83"/>
      <c r="H537" s="83"/>
      <c r="I537" s="83"/>
      <c r="J537" s="68"/>
      <c r="K537" s="79"/>
      <c r="L537" s="66"/>
      <c r="M537" s="68">
        <f>SUM(AV320:AV527)</f>
        <v>0</v>
      </c>
    </row>
    <row r="538" spans="1:13" ht="13.95" x14ac:dyDescent="0.25">
      <c r="A538" s="79"/>
      <c r="B538" s="79"/>
      <c r="C538" s="82"/>
      <c r="D538" s="83" t="s">
        <v>688</v>
      </c>
      <c r="E538" s="83"/>
      <c r="F538" s="83"/>
      <c r="G538" s="83"/>
      <c r="H538" s="83"/>
      <c r="I538" s="83"/>
      <c r="J538" s="68"/>
      <c r="K538" s="79"/>
      <c r="L538" s="66"/>
      <c r="M538" s="68">
        <f>M540+M541</f>
        <v>43949.249999999993</v>
      </c>
    </row>
    <row r="539" spans="1:13" ht="13.95" x14ac:dyDescent="0.25">
      <c r="A539" s="79"/>
      <c r="B539" s="79"/>
      <c r="C539" s="82"/>
      <c r="D539" s="88" t="s">
        <v>685</v>
      </c>
      <c r="E539" s="83"/>
      <c r="F539" s="83"/>
      <c r="G539" s="83"/>
      <c r="H539" s="83"/>
      <c r="I539" s="83"/>
      <c r="J539" s="68"/>
      <c r="K539" s="79"/>
      <c r="L539" s="66"/>
      <c r="M539" s="68"/>
    </row>
    <row r="540" spans="1:13" ht="13.95" x14ac:dyDescent="0.25">
      <c r="A540" s="79"/>
      <c r="B540" s="79"/>
      <c r="C540" s="82"/>
      <c r="D540" s="83" t="s">
        <v>689</v>
      </c>
      <c r="E540" s="83"/>
      <c r="F540" s="83"/>
      <c r="G540" s="83"/>
      <c r="H540" s="83"/>
      <c r="I540" s="83"/>
      <c r="J540" s="68"/>
      <c r="K540" s="79"/>
      <c r="L540" s="66"/>
      <c r="M540" s="68">
        <f>SUM(AW320:AW527)-SUM(BK320:BK527)</f>
        <v>43949.249999999993</v>
      </c>
    </row>
    <row r="541" spans="1:13" ht="13.95" hidden="1" x14ac:dyDescent="0.25">
      <c r="A541" s="79"/>
      <c r="B541" s="79"/>
      <c r="C541" s="82"/>
      <c r="D541" s="83" t="s">
        <v>690</v>
      </c>
      <c r="E541" s="83"/>
      <c r="F541" s="83"/>
      <c r="G541" s="83"/>
      <c r="H541" s="83"/>
      <c r="I541" s="83"/>
      <c r="J541" s="68"/>
      <c r="K541" s="79"/>
      <c r="L541" s="66"/>
      <c r="M541" s="68">
        <f>SUM(BC320:BC527)</f>
        <v>0</v>
      </c>
    </row>
    <row r="542" spans="1:13" ht="13.95" hidden="1" x14ac:dyDescent="0.25">
      <c r="A542" s="79"/>
      <c r="B542" s="79"/>
      <c r="C542" s="82"/>
      <c r="D542" s="83" t="s">
        <v>691</v>
      </c>
      <c r="E542" s="83"/>
      <c r="F542" s="83"/>
      <c r="G542" s="83"/>
      <c r="H542" s="83"/>
      <c r="I542" s="83"/>
      <c r="J542" s="68"/>
      <c r="K542" s="79"/>
      <c r="L542" s="66"/>
      <c r="M542" s="68">
        <f>SUM(BB320:BB527)</f>
        <v>0</v>
      </c>
    </row>
    <row r="543" spans="1:13" ht="13.95" x14ac:dyDescent="0.25">
      <c r="A543" s="79"/>
      <c r="B543" s="79"/>
      <c r="C543" s="82"/>
      <c r="D543" s="83" t="s">
        <v>692</v>
      </c>
      <c r="E543" s="83"/>
      <c r="F543" s="83"/>
      <c r="G543" s="83"/>
      <c r="H543" s="83"/>
      <c r="I543" s="83"/>
      <c r="J543" s="68"/>
      <c r="K543" s="79"/>
      <c r="L543" s="66"/>
      <c r="M543" s="68">
        <f>SUM(AR320:AR527)+SUM(AT320:AT527)+SUM(AV320:AV527)</f>
        <v>20198.519999999997</v>
      </c>
    </row>
    <row r="544" spans="1:13" ht="13.95" x14ac:dyDescent="0.25">
      <c r="A544" s="79"/>
      <c r="B544" s="79"/>
      <c r="C544" s="82"/>
      <c r="D544" s="83" t="s">
        <v>693</v>
      </c>
      <c r="E544" s="83"/>
      <c r="F544" s="83"/>
      <c r="G544" s="83"/>
      <c r="H544" s="83"/>
      <c r="I544" s="83"/>
      <c r="J544" s="68"/>
      <c r="K544" s="79"/>
      <c r="L544" s="66"/>
      <c r="M544" s="68">
        <f>SUM(AZ320:AZ527)</f>
        <v>21713.040000000001</v>
      </c>
    </row>
    <row r="545" spans="1:13" ht="13.95" x14ac:dyDescent="0.25">
      <c r="A545" s="79"/>
      <c r="B545" s="79"/>
      <c r="C545" s="82"/>
      <c r="D545" s="83" t="s">
        <v>694</v>
      </c>
      <c r="E545" s="83"/>
      <c r="F545" s="83"/>
      <c r="G545" s="83"/>
      <c r="H545" s="83"/>
      <c r="I545" s="83"/>
      <c r="J545" s="68"/>
      <c r="K545" s="79"/>
      <c r="L545" s="66"/>
      <c r="M545" s="68">
        <f>SUM(BA320:BA527)</f>
        <v>15005.739999999998</v>
      </c>
    </row>
    <row r="546" spans="1:13" ht="13.95" hidden="1" x14ac:dyDescent="0.25">
      <c r="A546" s="79"/>
      <c r="B546" s="79"/>
      <c r="C546" s="82"/>
      <c r="D546" s="83" t="s">
        <v>695</v>
      </c>
      <c r="E546" s="83"/>
      <c r="F546" s="83"/>
      <c r="G546" s="83"/>
      <c r="H546" s="83"/>
      <c r="I546" s="83"/>
      <c r="J546" s="68"/>
      <c r="K546" s="79"/>
      <c r="L546" s="66"/>
      <c r="M546" s="68">
        <f>M548+M549</f>
        <v>0</v>
      </c>
    </row>
    <row r="547" spans="1:13" ht="13.95" hidden="1" x14ac:dyDescent="0.25">
      <c r="A547" s="79"/>
      <c r="B547" s="79"/>
      <c r="C547" s="82"/>
      <c r="D547" s="88" t="s">
        <v>682</v>
      </c>
      <c r="E547" s="83"/>
      <c r="F547" s="83"/>
      <c r="G547" s="83"/>
      <c r="H547" s="83"/>
      <c r="I547" s="83"/>
      <c r="J547" s="68"/>
      <c r="K547" s="79"/>
      <c r="L547" s="66"/>
      <c r="M547" s="68"/>
    </row>
    <row r="548" spans="1:13" ht="13.95" hidden="1" x14ac:dyDescent="0.25">
      <c r="A548" s="79"/>
      <c r="B548" s="79"/>
      <c r="C548" s="82"/>
      <c r="D548" s="83" t="s">
        <v>696</v>
      </c>
      <c r="E548" s="83"/>
      <c r="F548" s="83"/>
      <c r="G548" s="83"/>
      <c r="H548" s="83"/>
      <c r="I548" s="83"/>
      <c r="J548" s="68"/>
      <c r="K548" s="79"/>
      <c r="L548" s="66"/>
      <c r="M548" s="68">
        <f>SUM(BK320:BK527)</f>
        <v>0</v>
      </c>
    </row>
    <row r="549" spans="1:13" ht="13.95" hidden="1" x14ac:dyDescent="0.25">
      <c r="A549" s="79"/>
      <c r="B549" s="79"/>
      <c r="C549" s="82"/>
      <c r="D549" s="83" t="s">
        <v>697</v>
      </c>
      <c r="E549" s="83"/>
      <c r="F549" s="83"/>
      <c r="G549" s="83"/>
      <c r="H549" s="83"/>
      <c r="I549" s="83"/>
      <c r="J549" s="68"/>
      <c r="K549" s="79"/>
      <c r="L549" s="66"/>
      <c r="M549" s="68">
        <f>SUM(BD320:BD527)</f>
        <v>0</v>
      </c>
    </row>
    <row r="550" spans="1:13" ht="13.95" hidden="1" x14ac:dyDescent="0.25">
      <c r="A550" s="79"/>
      <c r="B550" s="79"/>
      <c r="C550" s="82"/>
      <c r="D550" s="83" t="s">
        <v>698</v>
      </c>
      <c r="E550" s="83"/>
      <c r="F550" s="83"/>
      <c r="G550" s="83"/>
      <c r="H550" s="83"/>
      <c r="I550" s="83"/>
      <c r="J550" s="68"/>
      <c r="K550" s="79"/>
      <c r="L550" s="66"/>
      <c r="M550" s="68"/>
    </row>
    <row r="551" spans="1:13" ht="13.95" hidden="1" x14ac:dyDescent="0.25">
      <c r="A551" s="79"/>
      <c r="B551" s="79"/>
      <c r="C551" s="82"/>
      <c r="D551" s="83" t="s">
        <v>699</v>
      </c>
      <c r="E551" s="83"/>
      <c r="F551" s="83"/>
      <c r="G551" s="83"/>
      <c r="H551" s="83"/>
      <c r="I551" s="83"/>
      <c r="J551" s="68"/>
      <c r="K551" s="79"/>
      <c r="L551" s="66"/>
      <c r="M551" s="68">
        <f>SUM(BO320:BO527)</f>
        <v>0</v>
      </c>
    </row>
    <row r="552" spans="1:13" ht="13.95" x14ac:dyDescent="0.25">
      <c r="A552" s="84"/>
      <c r="B552" s="84"/>
      <c r="C552" s="85"/>
      <c r="D552" s="86" t="s">
        <v>700</v>
      </c>
      <c r="E552" s="86"/>
      <c r="F552" s="86"/>
      <c r="G552" s="86"/>
      <c r="H552" s="86"/>
      <c r="I552" s="86"/>
      <c r="J552" s="71"/>
      <c r="K552" s="84"/>
      <c r="L552" s="87"/>
      <c r="M552" s="71">
        <f>M529+M544+M545+M546+M550+M551</f>
        <v>106072.40999999997</v>
      </c>
    </row>
    <row r="553" spans="1:13" ht="13.95" x14ac:dyDescent="0.25">
      <c r="A553" s="79"/>
      <c r="B553" s="79"/>
      <c r="C553" s="82"/>
      <c r="D553" s="88" t="s">
        <v>701</v>
      </c>
      <c r="E553" s="83"/>
      <c r="F553" s="83"/>
      <c r="G553" s="83"/>
      <c r="H553" s="83"/>
      <c r="I553" s="83"/>
      <c r="J553" s="68"/>
      <c r="K553" s="79"/>
      <c r="L553" s="66"/>
      <c r="M553" s="68"/>
    </row>
    <row r="554" spans="1:13" ht="13.95" hidden="1" x14ac:dyDescent="0.25">
      <c r="A554" s="79"/>
      <c r="B554" s="79"/>
      <c r="C554" s="82"/>
      <c r="D554" s="83" t="s">
        <v>702</v>
      </c>
      <c r="E554" s="83"/>
      <c r="F554" s="83"/>
      <c r="G554" s="83"/>
      <c r="H554" s="83"/>
      <c r="I554" s="83"/>
      <c r="J554" s="68"/>
      <c r="K554" s="79"/>
      <c r="L554" s="66"/>
      <c r="M554" s="68">
        <f>SUM(AX320:AX527)</f>
        <v>0</v>
      </c>
    </row>
    <row r="555" spans="1:13" ht="13.95" hidden="1" x14ac:dyDescent="0.25">
      <c r="A555" s="79"/>
      <c r="B555" s="79"/>
      <c r="C555" s="82"/>
      <c r="D555" s="83" t="s">
        <v>703</v>
      </c>
      <c r="E555" s="83"/>
      <c r="F555" s="83"/>
      <c r="G555" s="83"/>
      <c r="H555" s="83"/>
      <c r="I555" s="83"/>
      <c r="J555" s="68"/>
      <c r="K555" s="79"/>
      <c r="L555" s="66"/>
      <c r="M555" s="68">
        <f>SUM(AY320:AY527)</f>
        <v>0</v>
      </c>
    </row>
    <row r="556" spans="1:13" ht="13.95" x14ac:dyDescent="0.25">
      <c r="A556" s="79"/>
      <c r="B556" s="79"/>
      <c r="C556" s="82"/>
      <c r="D556" s="83" t="s">
        <v>704</v>
      </c>
      <c r="E556" s="83"/>
      <c r="F556" s="83"/>
      <c r="G556" s="89"/>
      <c r="H556" s="70">
        <f>Source!F245</f>
        <v>43.218620000000001</v>
      </c>
      <c r="I556" s="79"/>
      <c r="J556" s="79"/>
      <c r="K556" s="79"/>
      <c r="L556" s="79"/>
      <c r="M556" s="79"/>
    </row>
    <row r="557" spans="1:13" ht="13.95" x14ac:dyDescent="0.25">
      <c r="A557" s="79"/>
      <c r="B557" s="79"/>
      <c r="C557" s="82"/>
      <c r="D557" s="83" t="s">
        <v>705</v>
      </c>
      <c r="E557" s="83"/>
      <c r="F557" s="83"/>
      <c r="G557" s="89"/>
      <c r="H557" s="70">
        <f>Source!F246</f>
        <v>3.7934489999999998</v>
      </c>
      <c r="I557" s="79"/>
      <c r="J557" s="79"/>
      <c r="K557" s="79"/>
      <c r="L557" s="79"/>
      <c r="M557" s="79"/>
    </row>
    <row r="560" spans="1:13" ht="16.350000000000001" x14ac:dyDescent="0.25">
      <c r="A560" s="61" t="s">
        <v>744</v>
      </c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</row>
    <row r="561" spans="1:82" ht="55.7" x14ac:dyDescent="0.25">
      <c r="A561" s="62" t="s">
        <v>793</v>
      </c>
      <c r="B561" s="62" t="s">
        <v>793</v>
      </c>
      <c r="C561" s="64" t="s">
        <v>319</v>
      </c>
      <c r="D561" s="64" t="str">
        <f>Source!G257</f>
        <v>Погрузка в автотранспортное средство: изделия из сборного железобетона, бетона, керамзитобетона массой свыше 6 т</v>
      </c>
      <c r="E561" s="65" t="str">
        <f>Source!H257</f>
        <v>1т груза</v>
      </c>
      <c r="F561" s="66">
        <f>Source!K257</f>
        <v>10</v>
      </c>
      <c r="G561" s="66"/>
      <c r="H561" s="66">
        <f>Source!I257</f>
        <v>10</v>
      </c>
      <c r="I561" s="68"/>
      <c r="J561" s="67"/>
      <c r="K561" s="68">
        <f>Source!AK257</f>
        <v>287.5</v>
      </c>
      <c r="L561" s="67"/>
      <c r="M561" s="68">
        <f>Source!HD257</f>
        <v>2875</v>
      </c>
    </row>
    <row r="562" spans="1:82" x14ac:dyDescent="0.25">
      <c r="A562" s="93"/>
      <c r="B562" s="93"/>
      <c r="C562" s="93"/>
      <c r="D562" s="95" t="str">
        <f>"Объем: "&amp;Source!I257&amp;"=4*"&amp;"2,5"</f>
        <v>Объем: 10=4*2,5</v>
      </c>
      <c r="E562" s="93"/>
      <c r="F562" s="93"/>
      <c r="G562" s="93"/>
      <c r="H562" s="93"/>
      <c r="I562" s="93"/>
      <c r="J562" s="93"/>
      <c r="K562" s="93"/>
      <c r="L562" s="93"/>
      <c r="M562" s="93"/>
    </row>
    <row r="563" spans="1:82" ht="13.95" x14ac:dyDescent="0.25">
      <c r="D563" s="80" t="s">
        <v>667</v>
      </c>
      <c r="E563" s="80"/>
      <c r="F563" s="80"/>
      <c r="G563" s="80"/>
      <c r="H563" s="80"/>
      <c r="I563" s="80"/>
      <c r="J563" s="81">
        <f>IF(F561&lt;&gt;0,L563/F561, 0)</f>
        <v>287.5</v>
      </c>
      <c r="K563" s="81"/>
      <c r="L563" s="81">
        <f>M561</f>
        <v>2875</v>
      </c>
      <c r="M563" s="81"/>
      <c r="AD563">
        <f>ROUND((Source!AT257/100)*((ROUND(0*Source!I257, 2)+ROUND(0*Source!I257, 2))), 2)</f>
        <v>0</v>
      </c>
      <c r="AE563">
        <f>ROUND((Source!AU257/100)*((ROUND(0*Source!I257, 2)+ROUND(0*Source!I257, 2))), 2)</f>
        <v>0</v>
      </c>
      <c r="AN563" s="77">
        <f>M561</f>
        <v>2875</v>
      </c>
      <c r="AP563">
        <f>0</f>
        <v>0</v>
      </c>
      <c r="AQ563" t="s">
        <v>668</v>
      </c>
      <c r="AS563">
        <f>0</f>
        <v>0</v>
      </c>
      <c r="AU563">
        <f>0</f>
        <v>0</v>
      </c>
      <c r="AV563" t="s">
        <v>668</v>
      </c>
      <c r="AZ563">
        <f>Source!X257</f>
        <v>0</v>
      </c>
      <c r="BA563">
        <f>Source!Y257</f>
        <v>0</v>
      </c>
      <c r="BB563" s="77">
        <f>M561</f>
        <v>2875</v>
      </c>
      <c r="CD563">
        <v>1</v>
      </c>
    </row>
    <row r="564" spans="1:82" ht="97.45" x14ac:dyDescent="0.25">
      <c r="A564" s="90" t="s">
        <v>794</v>
      </c>
      <c r="B564" s="90" t="s">
        <v>794</v>
      </c>
      <c r="C564" s="72" t="s">
        <v>327</v>
      </c>
      <c r="D564" s="72" t="str">
        <f>Source!G258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v>
      </c>
      <c r="E564" s="73" t="str">
        <f>Source!H258</f>
        <v>1т груза</v>
      </c>
      <c r="F564" s="74">
        <f>Source!K258</f>
        <v>10</v>
      </c>
      <c r="G564" s="74"/>
      <c r="H564" s="74">
        <f>Source!I258</f>
        <v>10</v>
      </c>
      <c r="I564" s="75"/>
      <c r="J564" s="76"/>
      <c r="K564" s="75">
        <f>Source!AK258</f>
        <v>547.91999999999996</v>
      </c>
      <c r="L564" s="76"/>
      <c r="M564" s="75">
        <f>Source!HD258</f>
        <v>5479.2</v>
      </c>
    </row>
    <row r="565" spans="1:82" ht="13.95" x14ac:dyDescent="0.25">
      <c r="D565" s="80" t="s">
        <v>667</v>
      </c>
      <c r="E565" s="80"/>
      <c r="F565" s="80"/>
      <c r="G565" s="80"/>
      <c r="H565" s="80"/>
      <c r="I565" s="80"/>
      <c r="J565" s="81">
        <f>IF(F564&lt;&gt;0,L565/F564, 0)</f>
        <v>547.91999999999996</v>
      </c>
      <c r="K565" s="81"/>
      <c r="L565" s="81">
        <f>M564</f>
        <v>5479.2</v>
      </c>
      <c r="M565" s="81"/>
      <c r="AD565">
        <f>ROUND((Source!AT258/100)*((ROUND(0*Source!I258, 2)+ROUND(0*Source!I258, 2))), 2)</f>
        <v>0</v>
      </c>
      <c r="AE565">
        <f>ROUND((Source!AU258/100)*((ROUND(0*Source!I258, 2)+ROUND(0*Source!I258, 2))), 2)</f>
        <v>0</v>
      </c>
      <c r="AN565" s="77">
        <f>M564</f>
        <v>5479.2</v>
      </c>
      <c r="AP565">
        <f>0</f>
        <v>0</v>
      </c>
      <c r="AQ565" t="s">
        <v>668</v>
      </c>
      <c r="AS565">
        <f>0</f>
        <v>0</v>
      </c>
      <c r="AU565">
        <f>0</f>
        <v>0</v>
      </c>
      <c r="AV565" t="s">
        <v>668</v>
      </c>
      <c r="AZ565">
        <f>Source!X258</f>
        <v>0</v>
      </c>
      <c r="BA565">
        <f>Source!Y258</f>
        <v>0</v>
      </c>
      <c r="BB565" s="77">
        <f>M564</f>
        <v>5479.2</v>
      </c>
      <c r="CD565">
        <v>1</v>
      </c>
    </row>
    <row r="567" spans="1:82" ht="13.95" x14ac:dyDescent="0.25">
      <c r="A567" s="84"/>
      <c r="B567" s="84"/>
      <c r="C567" s="85"/>
      <c r="D567" s="86" t="s">
        <v>681</v>
      </c>
      <c r="E567" s="86"/>
      <c r="F567" s="86"/>
      <c r="G567" s="86"/>
      <c r="H567" s="86"/>
      <c r="I567" s="86"/>
      <c r="J567" s="71"/>
      <c r="K567" s="84"/>
      <c r="L567" s="87"/>
      <c r="M567" s="71">
        <f>M569+M570+M576+M580</f>
        <v>8354.2000000000007</v>
      </c>
    </row>
    <row r="568" spans="1:82" ht="13.95" x14ac:dyDescent="0.25">
      <c r="A568" s="79"/>
      <c r="B568" s="79"/>
      <c r="C568" s="82"/>
      <c r="D568" s="88" t="s">
        <v>682</v>
      </c>
      <c r="E568" s="83"/>
      <c r="F568" s="83"/>
      <c r="G568" s="83"/>
      <c r="H568" s="83"/>
      <c r="I568" s="83"/>
      <c r="J568" s="68"/>
      <c r="K568" s="79"/>
      <c r="L568" s="66"/>
      <c r="M568" s="68"/>
    </row>
    <row r="569" spans="1:82" ht="13.95" hidden="1" x14ac:dyDescent="0.25">
      <c r="A569" s="79"/>
      <c r="B569" s="79"/>
      <c r="C569" s="82"/>
      <c r="D569" s="83" t="s">
        <v>683</v>
      </c>
      <c r="E569" s="83"/>
      <c r="F569" s="83"/>
      <c r="G569" s="83"/>
      <c r="H569" s="83"/>
      <c r="I569" s="83"/>
      <c r="J569" s="68"/>
      <c r="K569" s="79"/>
      <c r="L569" s="66"/>
      <c r="M569" s="68">
        <f>SUM(AR560:AR565)</f>
        <v>0</v>
      </c>
    </row>
    <row r="570" spans="1:82" ht="13.95" hidden="1" x14ac:dyDescent="0.25">
      <c r="A570" s="79"/>
      <c r="B570" s="79"/>
      <c r="C570" s="82"/>
      <c r="D570" s="83" t="s">
        <v>684</v>
      </c>
      <c r="E570" s="83"/>
      <c r="F570" s="83"/>
      <c r="G570" s="83"/>
      <c r="H570" s="83"/>
      <c r="I570" s="83"/>
      <c r="J570" s="68"/>
      <c r="K570" s="79"/>
      <c r="L570" s="66"/>
      <c r="M570" s="68">
        <f>M572+M575+M574</f>
        <v>0</v>
      </c>
    </row>
    <row r="571" spans="1:82" ht="13.95" hidden="1" x14ac:dyDescent="0.25">
      <c r="A571" s="79"/>
      <c r="B571" s="79"/>
      <c r="C571" s="82"/>
      <c r="D571" s="88" t="s">
        <v>685</v>
      </c>
      <c r="E571" s="83"/>
      <c r="F571" s="83"/>
      <c r="G571" s="83"/>
      <c r="H571" s="83"/>
      <c r="I571" s="83"/>
      <c r="J571" s="68"/>
      <c r="K571" s="79"/>
      <c r="L571" s="66"/>
      <c r="M571" s="68"/>
    </row>
    <row r="572" spans="1:82" ht="13.95" hidden="1" x14ac:dyDescent="0.25">
      <c r="A572" s="79"/>
      <c r="B572" s="79"/>
      <c r="C572" s="82"/>
      <c r="D572" s="83" t="s">
        <v>684</v>
      </c>
      <c r="E572" s="83"/>
      <c r="F572" s="83"/>
      <c r="G572" s="83"/>
      <c r="H572" s="83"/>
      <c r="I572" s="83"/>
      <c r="J572" s="68"/>
      <c r="K572" s="79"/>
      <c r="L572" s="66"/>
      <c r="M572" s="68">
        <f>SUM(AO560:AO565)</f>
        <v>0</v>
      </c>
    </row>
    <row r="573" spans="1:82" ht="13.95" hidden="1" x14ac:dyDescent="0.25">
      <c r="A573" s="79"/>
      <c r="B573" s="79"/>
      <c r="C573" s="82"/>
      <c r="D573" s="88" t="s">
        <v>686</v>
      </c>
      <c r="E573" s="83"/>
      <c r="F573" s="83"/>
      <c r="G573" s="83"/>
      <c r="H573" s="83"/>
      <c r="I573" s="83"/>
      <c r="J573" s="68"/>
      <c r="K573" s="79"/>
      <c r="L573" s="66"/>
      <c r="M573" s="68"/>
    </row>
    <row r="574" spans="1:82" ht="13.95" hidden="1" x14ac:dyDescent="0.25">
      <c r="A574" s="79"/>
      <c r="B574" s="79"/>
      <c r="C574" s="82"/>
      <c r="D574" s="83" t="s">
        <v>706</v>
      </c>
      <c r="E574" s="83"/>
      <c r="F574" s="83"/>
      <c r="G574" s="83"/>
      <c r="H574" s="83"/>
      <c r="I574" s="83"/>
      <c r="J574" s="68"/>
      <c r="K574" s="79"/>
      <c r="L574" s="66"/>
      <c r="M574" s="68">
        <f>SUM(AT560:AT565)</f>
        <v>0</v>
      </c>
    </row>
    <row r="575" spans="1:82" ht="13.95" hidden="1" x14ac:dyDescent="0.25">
      <c r="A575" s="79"/>
      <c r="B575" s="79"/>
      <c r="C575" s="82"/>
      <c r="D575" s="83" t="s">
        <v>687</v>
      </c>
      <c r="E575" s="83"/>
      <c r="F575" s="83"/>
      <c r="G575" s="83"/>
      <c r="H575" s="83"/>
      <c r="I575" s="83"/>
      <c r="J575" s="68"/>
      <c r="K575" s="79"/>
      <c r="L575" s="66"/>
      <c r="M575" s="68">
        <f>SUM(AV560:AV565)</f>
        <v>0</v>
      </c>
    </row>
    <row r="576" spans="1:82" ht="13.95" hidden="1" x14ac:dyDescent="0.25">
      <c r="A576" s="79"/>
      <c r="B576" s="79"/>
      <c r="C576" s="82"/>
      <c r="D576" s="83" t="s">
        <v>688</v>
      </c>
      <c r="E576" s="83"/>
      <c r="F576" s="83"/>
      <c r="G576" s="83"/>
      <c r="H576" s="83"/>
      <c r="I576" s="83"/>
      <c r="J576" s="68"/>
      <c r="K576" s="79"/>
      <c r="L576" s="66"/>
      <c r="M576" s="68">
        <f>M578+M579</f>
        <v>0</v>
      </c>
    </row>
    <row r="577" spans="1:13" ht="13.95" hidden="1" x14ac:dyDescent="0.25">
      <c r="A577" s="79"/>
      <c r="B577" s="79"/>
      <c r="C577" s="82"/>
      <c r="D577" s="88" t="s">
        <v>685</v>
      </c>
      <c r="E577" s="83"/>
      <c r="F577" s="83"/>
      <c r="G577" s="83"/>
      <c r="H577" s="83"/>
      <c r="I577" s="83"/>
      <c r="J577" s="68"/>
      <c r="K577" s="79"/>
      <c r="L577" s="66"/>
      <c r="M577" s="68"/>
    </row>
    <row r="578" spans="1:13" ht="13.95" hidden="1" x14ac:dyDescent="0.25">
      <c r="A578" s="79"/>
      <c r="B578" s="79"/>
      <c r="C578" s="82"/>
      <c r="D578" s="83" t="s">
        <v>689</v>
      </c>
      <c r="E578" s="83"/>
      <c r="F578" s="83"/>
      <c r="G578" s="83"/>
      <c r="H578" s="83"/>
      <c r="I578" s="83"/>
      <c r="J578" s="68"/>
      <c r="K578" s="79"/>
      <c r="L578" s="66"/>
      <c r="M578" s="68">
        <f>SUM(AW560:AW565)-SUM(BK560:BK565)</f>
        <v>0</v>
      </c>
    </row>
    <row r="579" spans="1:13" ht="13.95" hidden="1" x14ac:dyDescent="0.25">
      <c r="A579" s="79"/>
      <c r="B579" s="79"/>
      <c r="C579" s="82"/>
      <c r="D579" s="83" t="s">
        <v>690</v>
      </c>
      <c r="E579" s="83"/>
      <c r="F579" s="83"/>
      <c r="G579" s="83"/>
      <c r="H579" s="83"/>
      <c r="I579" s="83"/>
      <c r="J579" s="68"/>
      <c r="K579" s="79"/>
      <c r="L579" s="66"/>
      <c r="M579" s="68">
        <f>SUM(BC560:BC565)</f>
        <v>0</v>
      </c>
    </row>
    <row r="580" spans="1:13" ht="13.95" x14ac:dyDescent="0.25">
      <c r="A580" s="79"/>
      <c r="B580" s="79"/>
      <c r="C580" s="82"/>
      <c r="D580" s="83" t="s">
        <v>691</v>
      </c>
      <c r="E580" s="83"/>
      <c r="F580" s="83"/>
      <c r="G580" s="83"/>
      <c r="H580" s="83"/>
      <c r="I580" s="83"/>
      <c r="J580" s="68"/>
      <c r="K580" s="79"/>
      <c r="L580" s="66"/>
      <c r="M580" s="68">
        <f>SUM(BB560:BB565)</f>
        <v>8354.2000000000007</v>
      </c>
    </row>
    <row r="581" spans="1:13" ht="13.95" hidden="1" x14ac:dyDescent="0.25">
      <c r="A581" s="79"/>
      <c r="B581" s="79"/>
      <c r="C581" s="82"/>
      <c r="D581" s="83" t="s">
        <v>692</v>
      </c>
      <c r="E581" s="83"/>
      <c r="F581" s="83"/>
      <c r="G581" s="83"/>
      <c r="H581" s="83"/>
      <c r="I581" s="83"/>
      <c r="J581" s="68"/>
      <c r="K581" s="79"/>
      <c r="L581" s="66"/>
      <c r="M581" s="68">
        <f>SUM(AR560:AR565)+SUM(AT560:AT565)+SUM(AV560:AV565)</f>
        <v>0</v>
      </c>
    </row>
    <row r="582" spans="1:13" ht="13.95" hidden="1" x14ac:dyDescent="0.25">
      <c r="A582" s="79"/>
      <c r="B582" s="79"/>
      <c r="C582" s="82"/>
      <c r="D582" s="83" t="s">
        <v>693</v>
      </c>
      <c r="E582" s="83"/>
      <c r="F582" s="83"/>
      <c r="G582" s="83"/>
      <c r="H582" s="83"/>
      <c r="I582" s="83"/>
      <c r="J582" s="68"/>
      <c r="K582" s="79"/>
      <c r="L582" s="66"/>
      <c r="M582" s="68">
        <f>SUM(AZ560:AZ565)</f>
        <v>0</v>
      </c>
    </row>
    <row r="583" spans="1:13" ht="13.95" hidden="1" x14ac:dyDescent="0.25">
      <c r="A583" s="79"/>
      <c r="B583" s="79"/>
      <c r="C583" s="82"/>
      <c r="D583" s="83" t="s">
        <v>694</v>
      </c>
      <c r="E583" s="83"/>
      <c r="F583" s="83"/>
      <c r="G583" s="83"/>
      <c r="H583" s="83"/>
      <c r="I583" s="83"/>
      <c r="J583" s="68"/>
      <c r="K583" s="79"/>
      <c r="L583" s="66"/>
      <c r="M583" s="68">
        <f>SUM(BA560:BA565)</f>
        <v>0</v>
      </c>
    </row>
    <row r="584" spans="1:13" ht="13.95" hidden="1" x14ac:dyDescent="0.25">
      <c r="A584" s="79"/>
      <c r="B584" s="79"/>
      <c r="C584" s="82"/>
      <c r="D584" s="83" t="s">
        <v>695</v>
      </c>
      <c r="E584" s="83"/>
      <c r="F584" s="83"/>
      <c r="G584" s="83"/>
      <c r="H584" s="83"/>
      <c r="I584" s="83"/>
      <c r="J584" s="68"/>
      <c r="K584" s="79"/>
      <c r="L584" s="66"/>
      <c r="M584" s="68">
        <f>M586+M587</f>
        <v>0</v>
      </c>
    </row>
    <row r="585" spans="1:13" ht="13.95" hidden="1" x14ac:dyDescent="0.25">
      <c r="A585" s="79"/>
      <c r="B585" s="79"/>
      <c r="C585" s="82"/>
      <c r="D585" s="88" t="s">
        <v>682</v>
      </c>
      <c r="E585" s="83"/>
      <c r="F585" s="83"/>
      <c r="G585" s="83"/>
      <c r="H585" s="83"/>
      <c r="I585" s="83"/>
      <c r="J585" s="68"/>
      <c r="K585" s="79"/>
      <c r="L585" s="66"/>
      <c r="M585" s="68"/>
    </row>
    <row r="586" spans="1:13" ht="13.95" hidden="1" x14ac:dyDescent="0.25">
      <c r="A586" s="79"/>
      <c r="B586" s="79"/>
      <c r="C586" s="82"/>
      <c r="D586" s="83" t="s">
        <v>696</v>
      </c>
      <c r="E586" s="83"/>
      <c r="F586" s="83"/>
      <c r="G586" s="83"/>
      <c r="H586" s="83"/>
      <c r="I586" s="83"/>
      <c r="J586" s="68"/>
      <c r="K586" s="79"/>
      <c r="L586" s="66"/>
      <c r="M586" s="68">
        <f>SUM(BK560:BK565)</f>
        <v>0</v>
      </c>
    </row>
    <row r="587" spans="1:13" ht="13.95" hidden="1" x14ac:dyDescent="0.25">
      <c r="A587" s="79"/>
      <c r="B587" s="79"/>
      <c r="C587" s="82"/>
      <c r="D587" s="83" t="s">
        <v>697</v>
      </c>
      <c r="E587" s="83"/>
      <c r="F587" s="83"/>
      <c r="G587" s="83"/>
      <c r="H587" s="83"/>
      <c r="I587" s="83"/>
      <c r="J587" s="68"/>
      <c r="K587" s="79"/>
      <c r="L587" s="66"/>
      <c r="M587" s="68">
        <f>SUM(BD560:BD565)</f>
        <v>0</v>
      </c>
    </row>
    <row r="588" spans="1:13" ht="13.95" hidden="1" x14ac:dyDescent="0.25">
      <c r="A588" s="79"/>
      <c r="B588" s="79"/>
      <c r="C588" s="82"/>
      <c r="D588" s="83" t="s">
        <v>698</v>
      </c>
      <c r="E588" s="83"/>
      <c r="F588" s="83"/>
      <c r="G588" s="83"/>
      <c r="H588" s="83"/>
      <c r="I588" s="83"/>
      <c r="J588" s="68"/>
      <c r="K588" s="79"/>
      <c r="L588" s="66"/>
      <c r="M588" s="68"/>
    </row>
    <row r="589" spans="1:13" ht="13.95" hidden="1" x14ac:dyDescent="0.25">
      <c r="A589" s="79"/>
      <c r="B589" s="79"/>
      <c r="C589" s="82"/>
      <c r="D589" s="83" t="s">
        <v>699</v>
      </c>
      <c r="E589" s="83"/>
      <c r="F589" s="83"/>
      <c r="G589" s="83"/>
      <c r="H589" s="83"/>
      <c r="I589" s="83"/>
      <c r="J589" s="68"/>
      <c r="K589" s="79"/>
      <c r="L589" s="66"/>
      <c r="M589" s="68">
        <f>SUM(BO560:BO565)</f>
        <v>0</v>
      </c>
    </row>
    <row r="590" spans="1:13" ht="13.95" x14ac:dyDescent="0.25">
      <c r="A590" s="84"/>
      <c r="B590" s="84"/>
      <c r="C590" s="85"/>
      <c r="D590" s="86" t="s">
        <v>700</v>
      </c>
      <c r="E590" s="86"/>
      <c r="F590" s="86"/>
      <c r="G590" s="86"/>
      <c r="H590" s="86"/>
      <c r="I590" s="86"/>
      <c r="J590" s="71"/>
      <c r="K590" s="84"/>
      <c r="L590" s="87"/>
      <c r="M590" s="71">
        <f>M567+M582+M583+M584+M588+M589</f>
        <v>8354.2000000000007</v>
      </c>
    </row>
    <row r="591" spans="1:13" ht="13.95" hidden="1" x14ac:dyDescent="0.25">
      <c r="A591" s="79"/>
      <c r="B591" s="79"/>
      <c r="C591" s="82"/>
      <c r="D591" s="88" t="s">
        <v>701</v>
      </c>
      <c r="E591" s="83"/>
      <c r="F591" s="83"/>
      <c r="G591" s="83"/>
      <c r="H591" s="83"/>
      <c r="I591" s="83"/>
      <c r="J591" s="68"/>
      <c r="K591" s="79"/>
      <c r="L591" s="66"/>
      <c r="M591" s="68"/>
    </row>
    <row r="592" spans="1:13" ht="13.95" hidden="1" x14ac:dyDescent="0.25">
      <c r="A592" s="79"/>
      <c r="B592" s="79"/>
      <c r="C592" s="82"/>
      <c r="D592" s="83" t="s">
        <v>702</v>
      </c>
      <c r="E592" s="83"/>
      <c r="F592" s="83"/>
      <c r="G592" s="83"/>
      <c r="H592" s="83"/>
      <c r="I592" s="83"/>
      <c r="J592" s="68"/>
      <c r="K592" s="79"/>
      <c r="L592" s="66"/>
      <c r="M592" s="68">
        <f>SUM(AX560:AX565)</f>
        <v>0</v>
      </c>
    </row>
    <row r="593" spans="1:13" ht="13.95" hidden="1" x14ac:dyDescent="0.25">
      <c r="A593" s="79"/>
      <c r="B593" s="79"/>
      <c r="C593" s="82"/>
      <c r="D593" s="83" t="s">
        <v>703</v>
      </c>
      <c r="E593" s="83"/>
      <c r="F593" s="83"/>
      <c r="G593" s="83"/>
      <c r="H593" s="83"/>
      <c r="I593" s="83"/>
      <c r="J593" s="68"/>
      <c r="K593" s="79"/>
      <c r="L593" s="66"/>
      <c r="M593" s="68">
        <f>SUM(AY560:AY565)</f>
        <v>0</v>
      </c>
    </row>
    <row r="594" spans="1:13" ht="13.95" hidden="1" customHeight="1" x14ac:dyDescent="0.25">
      <c r="A594" s="79"/>
      <c r="B594" s="79"/>
      <c r="C594" s="82"/>
      <c r="D594" s="83" t="s">
        <v>704</v>
      </c>
      <c r="E594" s="83"/>
      <c r="F594" s="83"/>
      <c r="G594" s="89"/>
      <c r="H594" s="70">
        <f>Source!F282</f>
        <v>0</v>
      </c>
      <c r="I594" s="79"/>
      <c r="J594" s="79"/>
      <c r="K594" s="79"/>
      <c r="L594" s="79"/>
      <c r="M594" s="79"/>
    </row>
    <row r="595" spans="1:13" ht="13.95" hidden="1" customHeight="1" x14ac:dyDescent="0.25">
      <c r="A595" s="79"/>
      <c r="B595" s="79"/>
      <c r="C595" s="82"/>
      <c r="D595" s="83" t="s">
        <v>705</v>
      </c>
      <c r="E595" s="83"/>
      <c r="F595" s="83"/>
      <c r="G595" s="89"/>
      <c r="H595" s="70">
        <f>Source!F283</f>
        <v>0</v>
      </c>
      <c r="I595" s="79"/>
      <c r="J595" s="79"/>
      <c r="K595" s="79"/>
      <c r="L595" s="79"/>
      <c r="M595" s="79"/>
    </row>
    <row r="598" spans="1:13" ht="13.95" x14ac:dyDescent="0.25">
      <c r="A598" s="96"/>
      <c r="B598" s="96"/>
      <c r="C598" s="97"/>
      <c r="D598" s="98" t="s">
        <v>795</v>
      </c>
      <c r="E598" s="98"/>
      <c r="F598" s="98"/>
      <c r="G598" s="98"/>
      <c r="H598" s="98"/>
      <c r="I598" s="98"/>
      <c r="J598" s="99"/>
      <c r="K598" s="96"/>
      <c r="L598" s="100"/>
      <c r="M598" s="99"/>
    </row>
    <row r="600" spans="1:13" ht="13.95" x14ac:dyDescent="0.25">
      <c r="A600" s="84"/>
      <c r="B600" s="84"/>
      <c r="C600" s="85"/>
      <c r="D600" s="86" t="s">
        <v>746</v>
      </c>
      <c r="E600" s="86"/>
      <c r="F600" s="86"/>
      <c r="G600" s="86"/>
      <c r="H600" s="86"/>
      <c r="I600" s="86"/>
      <c r="J600" s="71"/>
      <c r="K600" s="84"/>
      <c r="L600" s="87"/>
      <c r="M600" s="71">
        <f>M602+M617+M618</f>
        <v>508301.67</v>
      </c>
    </row>
    <row r="601" spans="1:13" ht="13.95" x14ac:dyDescent="0.25">
      <c r="A601" s="79"/>
      <c r="B601" s="79"/>
      <c r="C601" s="82"/>
      <c r="D601" s="88" t="s">
        <v>682</v>
      </c>
      <c r="E601" s="83"/>
      <c r="F601" s="83"/>
      <c r="G601" s="83"/>
      <c r="H601" s="83"/>
      <c r="I601" s="83"/>
      <c r="J601" s="68"/>
      <c r="K601" s="79"/>
      <c r="L601" s="66"/>
      <c r="M601" s="68"/>
    </row>
    <row r="602" spans="1:13" ht="13.95" x14ac:dyDescent="0.25">
      <c r="A602" s="79"/>
      <c r="B602" s="79"/>
      <c r="C602" s="82"/>
      <c r="D602" s="83" t="s">
        <v>747</v>
      </c>
      <c r="E602" s="83"/>
      <c r="F602" s="83"/>
      <c r="G602" s="83"/>
      <c r="H602" s="83"/>
      <c r="I602" s="83"/>
      <c r="J602" s="68"/>
      <c r="K602" s="79"/>
      <c r="L602" s="66"/>
      <c r="M602" s="68">
        <f>M604+M605+M611+M615</f>
        <v>448495.37</v>
      </c>
    </row>
    <row r="603" spans="1:13" ht="13.95" x14ac:dyDescent="0.25">
      <c r="A603" s="79"/>
      <c r="B603" s="79"/>
      <c r="C603" s="82"/>
      <c r="D603" s="88" t="s">
        <v>682</v>
      </c>
      <c r="E603" s="83"/>
      <c r="F603" s="83"/>
      <c r="G603" s="83"/>
      <c r="H603" s="83"/>
      <c r="I603" s="83"/>
      <c r="J603" s="68"/>
      <c r="K603" s="79"/>
      <c r="L603" s="66"/>
      <c r="M603" s="68"/>
    </row>
    <row r="604" spans="1:13" ht="13.95" x14ac:dyDescent="0.25">
      <c r="A604" s="79"/>
      <c r="B604" s="79"/>
      <c r="C604" s="82"/>
      <c r="D604" s="83" t="s">
        <v>748</v>
      </c>
      <c r="E604" s="83"/>
      <c r="F604" s="83"/>
      <c r="G604" s="83"/>
      <c r="H604" s="83"/>
      <c r="I604" s="83"/>
      <c r="J604" s="68"/>
      <c r="K604" s="79"/>
      <c r="L604" s="66"/>
      <c r="M604" s="68">
        <f>SUMIF(CD39:CD596, 1, AR39:AR596)</f>
        <v>33768.889999999992</v>
      </c>
    </row>
    <row r="605" spans="1:13" ht="13.95" hidden="1" x14ac:dyDescent="0.25">
      <c r="A605" s="79"/>
      <c r="B605" s="79"/>
      <c r="C605" s="82"/>
      <c r="D605" s="83" t="s">
        <v>684</v>
      </c>
      <c r="E605" s="83"/>
      <c r="F605" s="83"/>
      <c r="G605" s="83"/>
      <c r="H605" s="83"/>
      <c r="I605" s="83"/>
      <c r="J605" s="68"/>
      <c r="K605" s="79"/>
      <c r="L605" s="66"/>
      <c r="M605" s="68">
        <f>M607+M610+M609</f>
        <v>9333.7199999999993</v>
      </c>
    </row>
    <row r="606" spans="1:13" ht="13.95" hidden="1" x14ac:dyDescent="0.25">
      <c r="A606" s="79"/>
      <c r="B606" s="79"/>
      <c r="C606" s="82"/>
      <c r="D606" s="88" t="s">
        <v>685</v>
      </c>
      <c r="E606" s="83"/>
      <c r="F606" s="83"/>
      <c r="G606" s="83"/>
      <c r="H606" s="83"/>
      <c r="I606" s="83"/>
      <c r="J606" s="68"/>
      <c r="K606" s="79"/>
      <c r="L606" s="66"/>
      <c r="M606" s="68"/>
    </row>
    <row r="607" spans="1:13" ht="13.95" x14ac:dyDescent="0.25">
      <c r="A607" s="79"/>
      <c r="B607" s="79"/>
      <c r="C607" s="82"/>
      <c r="D607" s="83" t="s">
        <v>684</v>
      </c>
      <c r="E607" s="83"/>
      <c r="F607" s="83"/>
      <c r="G607" s="83"/>
      <c r="H607" s="83"/>
      <c r="I607" s="83"/>
      <c r="J607" s="68"/>
      <c r="K607" s="79"/>
      <c r="L607" s="66"/>
      <c r="M607" s="68">
        <f>SUMIF(CD39:CD596, 1, AO39:AO596)</f>
        <v>6357.6999999999989</v>
      </c>
    </row>
    <row r="608" spans="1:13" ht="13.95" hidden="1" x14ac:dyDescent="0.25">
      <c r="A608" s="79"/>
      <c r="B608" s="79"/>
      <c r="C608" s="82"/>
      <c r="D608" s="88" t="s">
        <v>686</v>
      </c>
      <c r="E608" s="83"/>
      <c r="F608" s="83"/>
      <c r="G608" s="83"/>
      <c r="H608" s="83"/>
      <c r="I608" s="83"/>
      <c r="J608" s="68"/>
      <c r="K608" s="79"/>
      <c r="L608" s="66"/>
      <c r="M608" s="68"/>
    </row>
    <row r="609" spans="1:13" ht="13.95" x14ac:dyDescent="0.25">
      <c r="A609" s="79"/>
      <c r="B609" s="79"/>
      <c r="C609" s="82"/>
      <c r="D609" s="83" t="s">
        <v>706</v>
      </c>
      <c r="E609" s="83"/>
      <c r="F609" s="83"/>
      <c r="G609" s="83"/>
      <c r="H609" s="83"/>
      <c r="I609" s="83"/>
      <c r="J609" s="68"/>
      <c r="K609" s="79"/>
      <c r="L609" s="66"/>
      <c r="M609" s="68">
        <f>SUMIF(CD39:CD596, 1, AT39:AT596)</f>
        <v>2976.0200000000004</v>
      </c>
    </row>
    <row r="610" spans="1:13" ht="13.95" hidden="1" x14ac:dyDescent="0.25">
      <c r="A610" s="79"/>
      <c r="B610" s="79"/>
      <c r="C610" s="82"/>
      <c r="D610" s="83" t="s">
        <v>687</v>
      </c>
      <c r="E610" s="83"/>
      <c r="F610" s="83"/>
      <c r="G610" s="83"/>
      <c r="H610" s="83"/>
      <c r="I610" s="83"/>
      <c r="J610" s="68"/>
      <c r="K610" s="79"/>
      <c r="L610" s="66"/>
      <c r="M610" s="68">
        <f>SUMIF(CD39:CD596, 1, AV39:AV596)</f>
        <v>0</v>
      </c>
    </row>
    <row r="611" spans="1:13" ht="13.95" x14ac:dyDescent="0.25">
      <c r="A611" s="79"/>
      <c r="B611" s="79"/>
      <c r="C611" s="82"/>
      <c r="D611" s="83" t="s">
        <v>688</v>
      </c>
      <c r="E611" s="83"/>
      <c r="F611" s="83"/>
      <c r="G611" s="83"/>
      <c r="H611" s="83"/>
      <c r="I611" s="83"/>
      <c r="J611" s="68"/>
      <c r="K611" s="79"/>
      <c r="L611" s="66"/>
      <c r="M611" s="68">
        <f>M613+M614</f>
        <v>397038.56</v>
      </c>
    </row>
    <row r="612" spans="1:13" ht="13.95" x14ac:dyDescent="0.25">
      <c r="A612" s="79"/>
      <c r="B612" s="79"/>
      <c r="C612" s="82"/>
      <c r="D612" s="88" t="s">
        <v>685</v>
      </c>
      <c r="E612" s="83"/>
      <c r="F612" s="83"/>
      <c r="G612" s="83"/>
      <c r="H612" s="83"/>
      <c r="I612" s="83"/>
      <c r="J612" s="68"/>
      <c r="K612" s="79"/>
      <c r="L612" s="66"/>
      <c r="M612" s="68"/>
    </row>
    <row r="613" spans="1:13" ht="13.95" x14ac:dyDescent="0.25">
      <c r="A613" s="79"/>
      <c r="B613" s="79"/>
      <c r="C613" s="82"/>
      <c r="D613" s="83" t="s">
        <v>689</v>
      </c>
      <c r="E613" s="83"/>
      <c r="F613" s="83"/>
      <c r="G613" s="83"/>
      <c r="H613" s="83"/>
      <c r="I613" s="83"/>
      <c r="J613" s="68"/>
      <c r="K613" s="79"/>
      <c r="L613" s="66"/>
      <c r="M613" s="68">
        <f>SUMIF(CD39:CD596, 1, AW39:AW596)-SUMIF(CD39:CD596, 1, BK39:BK596)</f>
        <v>397038.56</v>
      </c>
    </row>
    <row r="614" spans="1:13" ht="13.95" hidden="1" x14ac:dyDescent="0.25">
      <c r="A614" s="79"/>
      <c r="B614" s="79"/>
      <c r="C614" s="82"/>
      <c r="D614" s="83" t="s">
        <v>690</v>
      </c>
      <c r="E614" s="83"/>
      <c r="F614" s="83"/>
      <c r="G614" s="83"/>
      <c r="H614" s="83"/>
      <c r="I614" s="83"/>
      <c r="J614" s="68"/>
      <c r="K614" s="79"/>
      <c r="L614" s="66"/>
      <c r="M614" s="68">
        <f>SUMIF(CD39:CD596, 1, BC39:BC596)</f>
        <v>0</v>
      </c>
    </row>
    <row r="615" spans="1:13" ht="13.95" x14ac:dyDescent="0.25">
      <c r="A615" s="79"/>
      <c r="B615" s="79"/>
      <c r="C615" s="82"/>
      <c r="D615" s="83" t="s">
        <v>691</v>
      </c>
      <c r="E615" s="83"/>
      <c r="F615" s="83"/>
      <c r="G615" s="83"/>
      <c r="H615" s="83"/>
      <c r="I615" s="83"/>
      <c r="J615" s="68"/>
      <c r="K615" s="79"/>
      <c r="L615" s="66"/>
      <c r="M615" s="68">
        <f>SUMIF(CD39:CD596, 1, BB39:BB596)</f>
        <v>8354.2000000000007</v>
      </c>
    </row>
    <row r="616" spans="1:13" ht="13.95" x14ac:dyDescent="0.25">
      <c r="A616" s="79"/>
      <c r="B616" s="79"/>
      <c r="C616" s="82"/>
      <c r="D616" s="83" t="s">
        <v>749</v>
      </c>
      <c r="E616" s="83"/>
      <c r="F616" s="83"/>
      <c r="G616" s="83"/>
      <c r="H616" s="83"/>
      <c r="I616" s="83"/>
      <c r="J616" s="68"/>
      <c r="K616" s="79"/>
      <c r="L616" s="66"/>
      <c r="M616" s="68">
        <f>SUMIF(CD39:CD596, 1, AR39:AR596)+SUMIF(CD39:CD596, 1, AT39:AT596)+SUMIF(CD39:CD596, 1, AV39:AV596)</f>
        <v>36744.909999999989</v>
      </c>
    </row>
    <row r="617" spans="1:13" ht="13.95" x14ac:dyDescent="0.25">
      <c r="A617" s="79"/>
      <c r="B617" s="79"/>
      <c r="C617" s="82"/>
      <c r="D617" s="83" t="s">
        <v>750</v>
      </c>
      <c r="E617" s="83"/>
      <c r="F617" s="83"/>
      <c r="G617" s="83"/>
      <c r="H617" s="83"/>
      <c r="I617" s="83"/>
      <c r="J617" s="68"/>
      <c r="K617" s="79"/>
      <c r="L617" s="66"/>
      <c r="M617" s="68">
        <f>SUMIF(CD39:CD596, 1, AZ39:AZ596)</f>
        <v>37016.810000000005</v>
      </c>
    </row>
    <row r="618" spans="1:13" ht="13.95" x14ac:dyDescent="0.25">
      <c r="A618" s="79"/>
      <c r="B618" s="79"/>
      <c r="C618" s="82"/>
      <c r="D618" s="83" t="s">
        <v>751</v>
      </c>
      <c r="E618" s="83"/>
      <c r="F618" s="83"/>
      <c r="G618" s="83"/>
      <c r="H618" s="83"/>
      <c r="I618" s="83"/>
      <c r="J618" s="68"/>
      <c r="K618" s="79"/>
      <c r="L618" s="66"/>
      <c r="M618" s="68">
        <f>SUMIF(CD39:CD596, 1, BA39:BA596)</f>
        <v>22789.489999999998</v>
      </c>
    </row>
    <row r="620" spans="1:13" ht="13.95" x14ac:dyDescent="0.25">
      <c r="A620" s="84"/>
      <c r="B620" s="84"/>
      <c r="C620" s="85"/>
      <c r="D620" s="86" t="s">
        <v>752</v>
      </c>
      <c r="E620" s="86"/>
      <c r="F620" s="86"/>
      <c r="G620" s="86"/>
      <c r="H620" s="86"/>
      <c r="I620" s="86"/>
      <c r="J620" s="71"/>
      <c r="K620" s="84"/>
      <c r="L620" s="87"/>
      <c r="M620" s="71">
        <f>M622+M637+M638</f>
        <v>125115.23</v>
      </c>
    </row>
    <row r="621" spans="1:13" ht="13.95" x14ac:dyDescent="0.25">
      <c r="A621" s="79"/>
      <c r="B621" s="79"/>
      <c r="C621" s="82"/>
      <c r="D621" s="88" t="s">
        <v>682</v>
      </c>
      <c r="E621" s="83"/>
      <c r="F621" s="83"/>
      <c r="G621" s="83"/>
      <c r="H621" s="83"/>
      <c r="I621" s="83"/>
      <c r="J621" s="68"/>
      <c r="K621" s="79"/>
      <c r="L621" s="66"/>
      <c r="M621" s="68"/>
    </row>
    <row r="622" spans="1:13" ht="13.95" x14ac:dyDescent="0.25">
      <c r="A622" s="79"/>
      <c r="B622" s="79"/>
      <c r="C622" s="82"/>
      <c r="D622" s="83" t="s">
        <v>747</v>
      </c>
      <c r="E622" s="83"/>
      <c r="F622" s="83"/>
      <c r="G622" s="83"/>
      <c r="H622" s="83"/>
      <c r="I622" s="83"/>
      <c r="J622" s="68"/>
      <c r="K622" s="79"/>
      <c r="L622" s="66"/>
      <c r="M622" s="68">
        <f>M624+M625+M631+M635</f>
        <v>52902.75</v>
      </c>
    </row>
    <row r="623" spans="1:13" ht="13.95" x14ac:dyDescent="0.25">
      <c r="A623" s="79"/>
      <c r="B623" s="79"/>
      <c r="C623" s="82"/>
      <c r="D623" s="88" t="s">
        <v>682</v>
      </c>
      <c r="E623" s="83"/>
      <c r="F623" s="83"/>
      <c r="G623" s="83"/>
      <c r="H623" s="83"/>
      <c r="I623" s="83"/>
      <c r="J623" s="68"/>
      <c r="K623" s="79"/>
      <c r="L623" s="66"/>
      <c r="M623" s="68"/>
    </row>
    <row r="624" spans="1:13" ht="13.95" x14ac:dyDescent="0.25">
      <c r="A624" s="79"/>
      <c r="B624" s="79"/>
      <c r="C624" s="82"/>
      <c r="D624" s="83" t="s">
        <v>748</v>
      </c>
      <c r="E624" s="83"/>
      <c r="F624" s="83"/>
      <c r="G624" s="83"/>
      <c r="H624" s="83"/>
      <c r="I624" s="83"/>
      <c r="J624" s="68"/>
      <c r="K624" s="79"/>
      <c r="L624" s="66"/>
      <c r="M624" s="68">
        <f>SUMIF(CD39:CD618, 2, AR39:AR618)</f>
        <v>48513.06</v>
      </c>
    </row>
    <row r="625" spans="1:13" ht="13.95" hidden="1" x14ac:dyDescent="0.25">
      <c r="A625" s="79"/>
      <c r="B625" s="79"/>
      <c r="C625" s="82"/>
      <c r="D625" s="83" t="s">
        <v>684</v>
      </c>
      <c r="E625" s="83"/>
      <c r="F625" s="83"/>
      <c r="G625" s="83"/>
      <c r="H625" s="83"/>
      <c r="I625" s="83"/>
      <c r="J625" s="68"/>
      <c r="K625" s="79"/>
      <c r="L625" s="66"/>
      <c r="M625" s="68">
        <f>M627+M630+M629</f>
        <v>981.39</v>
      </c>
    </row>
    <row r="626" spans="1:13" ht="13.95" hidden="1" x14ac:dyDescent="0.25">
      <c r="A626" s="79"/>
      <c r="B626" s="79"/>
      <c r="C626" s="82"/>
      <c r="D626" s="88" t="s">
        <v>685</v>
      </c>
      <c r="E626" s="83"/>
      <c r="F626" s="83"/>
      <c r="G626" s="83"/>
      <c r="H626" s="83"/>
      <c r="I626" s="83"/>
      <c r="J626" s="68"/>
      <c r="K626" s="79"/>
      <c r="L626" s="66"/>
      <c r="M626" s="68"/>
    </row>
    <row r="627" spans="1:13" ht="13.95" x14ac:dyDescent="0.25">
      <c r="A627" s="79"/>
      <c r="B627" s="79"/>
      <c r="C627" s="82"/>
      <c r="D627" s="83" t="s">
        <v>684</v>
      </c>
      <c r="E627" s="83"/>
      <c r="F627" s="83"/>
      <c r="G627" s="83"/>
      <c r="H627" s="83"/>
      <c r="I627" s="83"/>
      <c r="J627" s="68"/>
      <c r="K627" s="79"/>
      <c r="L627" s="66"/>
      <c r="M627" s="68">
        <f>SUMIF(CD39:CD618, 2, AO39:AO618)</f>
        <v>702.24</v>
      </c>
    </row>
    <row r="628" spans="1:13" ht="13.95" hidden="1" x14ac:dyDescent="0.25">
      <c r="A628" s="79"/>
      <c r="B628" s="79"/>
      <c r="C628" s="82"/>
      <c r="D628" s="88" t="s">
        <v>686</v>
      </c>
      <c r="E628" s="83"/>
      <c r="F628" s="83"/>
      <c r="G628" s="83"/>
      <c r="H628" s="83"/>
      <c r="I628" s="83"/>
      <c r="J628" s="68"/>
      <c r="K628" s="79"/>
      <c r="L628" s="66"/>
      <c r="M628" s="68"/>
    </row>
    <row r="629" spans="1:13" ht="13.95" x14ac:dyDescent="0.25">
      <c r="A629" s="79"/>
      <c r="B629" s="79"/>
      <c r="C629" s="82"/>
      <c r="D629" s="83" t="s">
        <v>706</v>
      </c>
      <c r="E629" s="83"/>
      <c r="F629" s="83"/>
      <c r="G629" s="83"/>
      <c r="H629" s="83"/>
      <c r="I629" s="83"/>
      <c r="J629" s="68"/>
      <c r="K629" s="79"/>
      <c r="L629" s="66"/>
      <c r="M629" s="68">
        <f>SUMIF(CD39:CD618, 2, AT39:AT618)</f>
        <v>279.14999999999998</v>
      </c>
    </row>
    <row r="630" spans="1:13" ht="13.95" hidden="1" x14ac:dyDescent="0.25">
      <c r="A630" s="79"/>
      <c r="B630" s="79"/>
      <c r="C630" s="82"/>
      <c r="D630" s="83" t="s">
        <v>687</v>
      </c>
      <c r="E630" s="83"/>
      <c r="F630" s="83"/>
      <c r="G630" s="83"/>
      <c r="H630" s="83"/>
      <c r="I630" s="83"/>
      <c r="J630" s="68"/>
      <c r="K630" s="79"/>
      <c r="L630" s="66"/>
      <c r="M630" s="68">
        <f>SUMIF(CD39:CD618, 2, AV39:AV618)</f>
        <v>0</v>
      </c>
    </row>
    <row r="631" spans="1:13" ht="13.95" x14ac:dyDescent="0.25">
      <c r="A631" s="79"/>
      <c r="B631" s="79"/>
      <c r="C631" s="82"/>
      <c r="D631" s="83" t="s">
        <v>688</v>
      </c>
      <c r="E631" s="83"/>
      <c r="F631" s="83"/>
      <c r="G631" s="83"/>
      <c r="H631" s="83"/>
      <c r="I631" s="83"/>
      <c r="J631" s="68"/>
      <c r="K631" s="79"/>
      <c r="L631" s="66"/>
      <c r="M631" s="68">
        <f>M633+M634</f>
        <v>3408.3000000000011</v>
      </c>
    </row>
    <row r="632" spans="1:13" ht="13.95" x14ac:dyDescent="0.25">
      <c r="A632" s="79"/>
      <c r="B632" s="79"/>
      <c r="C632" s="82"/>
      <c r="D632" s="88" t="s">
        <v>685</v>
      </c>
      <c r="E632" s="83"/>
      <c r="F632" s="83"/>
      <c r="G632" s="83"/>
      <c r="H632" s="83"/>
      <c r="I632" s="83"/>
      <c r="J632" s="68"/>
      <c r="K632" s="79"/>
      <c r="L632" s="66"/>
      <c r="M632" s="68"/>
    </row>
    <row r="633" spans="1:13" ht="13.95" x14ac:dyDescent="0.25">
      <c r="A633" s="79"/>
      <c r="B633" s="79"/>
      <c r="C633" s="82"/>
      <c r="D633" s="83" t="s">
        <v>689</v>
      </c>
      <c r="E633" s="83"/>
      <c r="F633" s="83"/>
      <c r="G633" s="83"/>
      <c r="H633" s="83"/>
      <c r="I633" s="83"/>
      <c r="J633" s="68"/>
      <c r="K633" s="79"/>
      <c r="L633" s="66"/>
      <c r="M633" s="68">
        <f>SUMIF(CD39:CD618, 2, AW39:AW618)-SUMIF(CD39:CD618, 2, BK39:BK618)</f>
        <v>3408.3000000000011</v>
      </c>
    </row>
    <row r="634" spans="1:13" ht="13.95" hidden="1" x14ac:dyDescent="0.25">
      <c r="A634" s="79"/>
      <c r="B634" s="79"/>
      <c r="C634" s="82"/>
      <c r="D634" s="83" t="s">
        <v>690</v>
      </c>
      <c r="E634" s="83"/>
      <c r="F634" s="83"/>
      <c r="G634" s="83"/>
      <c r="H634" s="83"/>
      <c r="I634" s="83"/>
      <c r="J634" s="68"/>
      <c r="K634" s="79"/>
      <c r="L634" s="66"/>
      <c r="M634" s="68">
        <f>SUMIF(CD39:CD618, 2, BC39:BC618)</f>
        <v>0</v>
      </c>
    </row>
    <row r="635" spans="1:13" ht="13.95" hidden="1" x14ac:dyDescent="0.25">
      <c r="A635" s="79"/>
      <c r="B635" s="79"/>
      <c r="C635" s="82"/>
      <c r="D635" s="83" t="s">
        <v>691</v>
      </c>
      <c r="E635" s="83"/>
      <c r="F635" s="83"/>
      <c r="G635" s="83"/>
      <c r="H635" s="83"/>
      <c r="I635" s="83"/>
      <c r="J635" s="68"/>
      <c r="K635" s="79"/>
      <c r="L635" s="66"/>
      <c r="M635" s="68">
        <f>SUMIF(CD39:CD618, 2, BB39:BB618)</f>
        <v>0</v>
      </c>
    </row>
    <row r="636" spans="1:13" ht="13.95" x14ac:dyDescent="0.25">
      <c r="A636" s="79"/>
      <c r="B636" s="79"/>
      <c r="C636" s="82"/>
      <c r="D636" s="83" t="s">
        <v>749</v>
      </c>
      <c r="E636" s="83"/>
      <c r="F636" s="83"/>
      <c r="G636" s="83"/>
      <c r="H636" s="83"/>
      <c r="I636" s="83"/>
      <c r="J636" s="68"/>
      <c r="K636" s="79"/>
      <c r="L636" s="66"/>
      <c r="M636" s="68">
        <f>SUMIF(CD39:CD618, 2, AR39:AR618)+SUMIF(CD39:CD618, 2, AT39:AT618)+SUMIF(CD39:CD618, 2, AV39:AV618)</f>
        <v>48792.21</v>
      </c>
    </row>
    <row r="637" spans="1:13" ht="13.95" x14ac:dyDescent="0.25">
      <c r="A637" s="79"/>
      <c r="B637" s="79"/>
      <c r="C637" s="82"/>
      <c r="D637" s="83" t="s">
        <v>750</v>
      </c>
      <c r="E637" s="83"/>
      <c r="F637" s="83"/>
      <c r="G637" s="83"/>
      <c r="H637" s="83"/>
      <c r="I637" s="83"/>
      <c r="J637" s="68"/>
      <c r="K637" s="79"/>
      <c r="L637" s="66"/>
      <c r="M637" s="68">
        <f>SUMIF(CD39:CD618, 2, AZ39:AZ618)</f>
        <v>47328.45</v>
      </c>
    </row>
    <row r="638" spans="1:13" ht="13.95" x14ac:dyDescent="0.25">
      <c r="A638" s="79"/>
      <c r="B638" s="79"/>
      <c r="C638" s="82"/>
      <c r="D638" s="83" t="s">
        <v>751</v>
      </c>
      <c r="E638" s="83"/>
      <c r="F638" s="83"/>
      <c r="G638" s="83"/>
      <c r="H638" s="83"/>
      <c r="I638" s="83"/>
      <c r="J638" s="68"/>
      <c r="K638" s="79"/>
      <c r="L638" s="66"/>
      <c r="M638" s="68">
        <f>SUMIF(CD39:CD618, 2, BA39:BA618)</f>
        <v>24884.030000000002</v>
      </c>
    </row>
    <row r="639" spans="1:13" hidden="1" x14ac:dyDescent="0.25"/>
    <row r="640" spans="1:13" ht="13.95" hidden="1" x14ac:dyDescent="0.25">
      <c r="A640" s="84"/>
      <c r="B640" s="84"/>
      <c r="C640" s="85"/>
      <c r="D640" s="86" t="s">
        <v>753</v>
      </c>
      <c r="E640" s="86"/>
      <c r="F640" s="86"/>
      <c r="G640" s="86"/>
      <c r="H640" s="86"/>
      <c r="I640" s="86"/>
      <c r="J640" s="71"/>
      <c r="K640" s="84"/>
      <c r="L640" s="87"/>
      <c r="M640" s="71">
        <f>M642+M643</f>
        <v>0</v>
      </c>
    </row>
    <row r="641" spans="1:13" ht="13.95" hidden="1" x14ac:dyDescent="0.25">
      <c r="A641" s="79"/>
      <c r="B641" s="79"/>
      <c r="C641" s="82"/>
      <c r="D641" s="88" t="s">
        <v>682</v>
      </c>
      <c r="E641" s="83"/>
      <c r="F641" s="83"/>
      <c r="G641" s="83"/>
      <c r="H641" s="83"/>
      <c r="I641" s="83"/>
      <c r="J641" s="68"/>
      <c r="K641" s="79"/>
      <c r="L641" s="66"/>
      <c r="M641" s="68"/>
    </row>
    <row r="642" spans="1:13" ht="13.95" hidden="1" x14ac:dyDescent="0.25">
      <c r="A642" s="79"/>
      <c r="B642" s="79"/>
      <c r="C642" s="82"/>
      <c r="D642" s="83" t="s">
        <v>696</v>
      </c>
      <c r="E642" s="83"/>
      <c r="F642" s="83"/>
      <c r="G642" s="83"/>
      <c r="H642" s="83"/>
      <c r="I642" s="83"/>
      <c r="J642" s="68"/>
      <c r="K642" s="79"/>
      <c r="L642" s="66"/>
      <c r="M642" s="68">
        <f>SUMIF(CD39:CD638, 3, BK39:BK638)</f>
        <v>0</v>
      </c>
    </row>
    <row r="643" spans="1:13" ht="13.95" hidden="1" x14ac:dyDescent="0.25">
      <c r="A643" s="79"/>
      <c r="B643" s="79"/>
      <c r="C643" s="82"/>
      <c r="D643" s="83" t="s">
        <v>697</v>
      </c>
      <c r="E643" s="83"/>
      <c r="F643" s="83"/>
      <c r="G643" s="83"/>
      <c r="H643" s="83"/>
      <c r="I643" s="83"/>
      <c r="J643" s="68"/>
      <c r="K643" s="79"/>
      <c r="L643" s="66"/>
      <c r="M643" s="68">
        <f>SUMIF(CD39:CD638, 3, BD39:BD638)</f>
        <v>0</v>
      </c>
    </row>
    <row r="644" spans="1:13" hidden="1" x14ac:dyDescent="0.25"/>
    <row r="645" spans="1:13" ht="13.95" hidden="1" x14ac:dyDescent="0.25">
      <c r="A645" s="84"/>
      <c r="B645" s="84"/>
      <c r="C645" s="85"/>
      <c r="D645" s="86" t="s">
        <v>754</v>
      </c>
      <c r="E645" s="86"/>
      <c r="F645" s="86"/>
      <c r="G645" s="86"/>
      <c r="H645" s="86"/>
      <c r="I645" s="86"/>
      <c r="J645" s="71"/>
      <c r="K645" s="84"/>
      <c r="L645" s="87"/>
      <c r="M645" s="71">
        <f>M651+M666+M667+M647+M648</f>
        <v>0</v>
      </c>
    </row>
    <row r="646" spans="1:13" ht="13.95" hidden="1" x14ac:dyDescent="0.25">
      <c r="A646" s="79"/>
      <c r="B646" s="79"/>
      <c r="C646" s="82"/>
      <c r="D646" s="88" t="s">
        <v>682</v>
      </c>
      <c r="E646" s="83"/>
      <c r="F646" s="83"/>
      <c r="G646" s="83"/>
      <c r="H646" s="83"/>
      <c r="I646" s="83"/>
      <c r="J646" s="68"/>
      <c r="K646" s="79"/>
      <c r="L646" s="66"/>
      <c r="M646" s="68"/>
    </row>
    <row r="647" spans="1:13" ht="13.95" hidden="1" x14ac:dyDescent="0.25">
      <c r="A647" s="79"/>
      <c r="B647" s="79"/>
      <c r="C647" s="82"/>
      <c r="D647" s="83" t="s">
        <v>755</v>
      </c>
      <c r="E647" s="83"/>
      <c r="F647" s="83"/>
      <c r="G647" s="83"/>
      <c r="H647" s="83"/>
      <c r="I647" s="83"/>
      <c r="J647" s="68"/>
      <c r="K647" s="79"/>
      <c r="L647" s="66"/>
      <c r="M647" s="68"/>
    </row>
    <row r="648" spans="1:13" ht="13.95" hidden="1" x14ac:dyDescent="0.25">
      <c r="A648" s="79"/>
      <c r="B648" s="79"/>
      <c r="C648" s="82"/>
      <c r="D648" s="83" t="s">
        <v>756</v>
      </c>
      <c r="E648" s="83"/>
      <c r="F648" s="83"/>
      <c r="G648" s="83"/>
      <c r="H648" s="83"/>
      <c r="I648" s="83"/>
      <c r="J648" s="68"/>
      <c r="K648" s="79"/>
      <c r="L648" s="66"/>
      <c r="M648" s="68">
        <f>SUM(BO39:BO643)</f>
        <v>0</v>
      </c>
    </row>
    <row r="649" spans="1:13" ht="13.95" hidden="1" x14ac:dyDescent="0.25">
      <c r="A649" s="79"/>
      <c r="B649" s="79"/>
      <c r="C649" s="82"/>
      <c r="D649" s="83" t="s">
        <v>757</v>
      </c>
      <c r="E649" s="83"/>
      <c r="F649" s="83"/>
      <c r="G649" s="83"/>
      <c r="H649" s="83"/>
      <c r="I649" s="83"/>
      <c r="J649" s="68"/>
      <c r="K649" s="79"/>
      <c r="L649" s="66"/>
      <c r="M649" s="68">
        <f>M651+M666+M667</f>
        <v>0</v>
      </c>
    </row>
    <row r="650" spans="1:13" ht="13.95" hidden="1" x14ac:dyDescent="0.25">
      <c r="A650" s="79"/>
      <c r="B650" s="79"/>
      <c r="C650" s="82"/>
      <c r="D650" s="88" t="s">
        <v>682</v>
      </c>
      <c r="E650" s="83"/>
      <c r="F650" s="83"/>
      <c r="G650" s="83"/>
      <c r="H650" s="83"/>
      <c r="I650" s="83"/>
      <c r="J650" s="68"/>
      <c r="K650" s="79"/>
      <c r="L650" s="66"/>
      <c r="M650" s="68"/>
    </row>
    <row r="651" spans="1:13" ht="13.95" hidden="1" x14ac:dyDescent="0.25">
      <c r="A651" s="79"/>
      <c r="B651" s="79"/>
      <c r="C651" s="82"/>
      <c r="D651" s="83" t="s">
        <v>747</v>
      </c>
      <c r="E651" s="83"/>
      <c r="F651" s="83"/>
      <c r="G651" s="83"/>
      <c r="H651" s="83"/>
      <c r="I651" s="83"/>
      <c r="J651" s="68"/>
      <c r="K651" s="79"/>
      <c r="L651" s="66"/>
      <c r="M651" s="68">
        <f>M653+M654+M660+M664</f>
        <v>0</v>
      </c>
    </row>
    <row r="652" spans="1:13" ht="13.95" hidden="1" x14ac:dyDescent="0.25">
      <c r="A652" s="79"/>
      <c r="B652" s="79"/>
      <c r="C652" s="82"/>
      <c r="D652" s="88" t="s">
        <v>682</v>
      </c>
      <c r="E652" s="83"/>
      <c r="F652" s="83"/>
      <c r="G652" s="83"/>
      <c r="H652" s="83"/>
      <c r="I652" s="83"/>
      <c r="J652" s="68"/>
      <c r="K652" s="79"/>
      <c r="L652" s="66"/>
      <c r="M652" s="68"/>
    </row>
    <row r="653" spans="1:13" ht="13.95" hidden="1" x14ac:dyDescent="0.25">
      <c r="A653" s="79"/>
      <c r="B653" s="79"/>
      <c r="C653" s="82"/>
      <c r="D653" s="83" t="s">
        <v>748</v>
      </c>
      <c r="E653" s="83"/>
      <c r="F653" s="83"/>
      <c r="G653" s="83"/>
      <c r="H653" s="83"/>
      <c r="I653" s="83"/>
      <c r="J653" s="68"/>
      <c r="K653" s="79"/>
      <c r="L653" s="66"/>
      <c r="M653" s="68">
        <f>SUMIF(CD39:CD643, 4, AR39:AR643)</f>
        <v>0</v>
      </c>
    </row>
    <row r="654" spans="1:13" ht="13.95" hidden="1" x14ac:dyDescent="0.25">
      <c r="A654" s="79"/>
      <c r="B654" s="79"/>
      <c r="C654" s="82"/>
      <c r="D654" s="83" t="s">
        <v>684</v>
      </c>
      <c r="E654" s="83"/>
      <c r="F654" s="83"/>
      <c r="G654" s="83"/>
      <c r="H654" s="83"/>
      <c r="I654" s="83"/>
      <c r="J654" s="68"/>
      <c r="K654" s="79"/>
      <c r="L654" s="66"/>
      <c r="M654" s="68">
        <f>M656+M659+M658</f>
        <v>0</v>
      </c>
    </row>
    <row r="655" spans="1:13" ht="13.95" hidden="1" x14ac:dyDescent="0.25">
      <c r="A655" s="79"/>
      <c r="B655" s="79"/>
      <c r="C655" s="82"/>
      <c r="D655" s="88" t="s">
        <v>685</v>
      </c>
      <c r="E655" s="83"/>
      <c r="F655" s="83"/>
      <c r="G655" s="83"/>
      <c r="H655" s="83"/>
      <c r="I655" s="83"/>
      <c r="J655" s="68"/>
      <c r="K655" s="79"/>
      <c r="L655" s="66"/>
      <c r="M655" s="68"/>
    </row>
    <row r="656" spans="1:13" ht="13.95" hidden="1" x14ac:dyDescent="0.25">
      <c r="A656" s="79"/>
      <c r="B656" s="79"/>
      <c r="C656" s="82"/>
      <c r="D656" s="83" t="s">
        <v>684</v>
      </c>
      <c r="E656" s="83"/>
      <c r="F656" s="83"/>
      <c r="G656" s="83"/>
      <c r="H656" s="83"/>
      <c r="I656" s="83"/>
      <c r="J656" s="68"/>
      <c r="K656" s="79"/>
      <c r="L656" s="66"/>
      <c r="M656" s="68">
        <f>SUMIF(CD39:CD643, 4, AO39:AO643)</f>
        <v>0</v>
      </c>
    </row>
    <row r="657" spans="1:13" ht="13.95" hidden="1" x14ac:dyDescent="0.25">
      <c r="A657" s="79"/>
      <c r="B657" s="79"/>
      <c r="C657" s="82"/>
      <c r="D657" s="88" t="s">
        <v>686</v>
      </c>
      <c r="E657" s="83"/>
      <c r="F657" s="83"/>
      <c r="G657" s="83"/>
      <c r="H657" s="83"/>
      <c r="I657" s="83"/>
      <c r="J657" s="68"/>
      <c r="K657" s="79"/>
      <c r="L657" s="66"/>
      <c r="M657" s="68"/>
    </row>
    <row r="658" spans="1:13" ht="13.95" hidden="1" x14ac:dyDescent="0.25">
      <c r="A658" s="79"/>
      <c r="B658" s="79"/>
      <c r="C658" s="82"/>
      <c r="D658" s="83" t="s">
        <v>706</v>
      </c>
      <c r="E658" s="83"/>
      <c r="F658" s="83"/>
      <c r="G658" s="83"/>
      <c r="H658" s="83"/>
      <c r="I658" s="83"/>
      <c r="J658" s="68"/>
      <c r="K658" s="79"/>
      <c r="L658" s="66"/>
      <c r="M658" s="68">
        <f>SUMIF(CD39:CD643, 4, AT39:AT643)</f>
        <v>0</v>
      </c>
    </row>
    <row r="659" spans="1:13" ht="13.95" hidden="1" x14ac:dyDescent="0.25">
      <c r="A659" s="79"/>
      <c r="B659" s="79"/>
      <c r="C659" s="82"/>
      <c r="D659" s="83" t="s">
        <v>687</v>
      </c>
      <c r="E659" s="83"/>
      <c r="F659" s="83"/>
      <c r="G659" s="83"/>
      <c r="H659" s="83"/>
      <c r="I659" s="83"/>
      <c r="J659" s="68"/>
      <c r="K659" s="79"/>
      <c r="L659" s="66"/>
      <c r="M659" s="68">
        <f>SUMIF(CD39:CD643, 4, AV39:AV643)</f>
        <v>0</v>
      </c>
    </row>
    <row r="660" spans="1:13" ht="13.95" hidden="1" x14ac:dyDescent="0.25">
      <c r="A660" s="79"/>
      <c r="B660" s="79"/>
      <c r="C660" s="82"/>
      <c r="D660" s="83" t="s">
        <v>688</v>
      </c>
      <c r="E660" s="83"/>
      <c r="F660" s="83"/>
      <c r="G660" s="83"/>
      <c r="H660" s="83"/>
      <c r="I660" s="83"/>
      <c r="J660" s="68"/>
      <c r="K660" s="79"/>
      <c r="L660" s="66"/>
      <c r="M660" s="68">
        <f>M662+M663</f>
        <v>0</v>
      </c>
    </row>
    <row r="661" spans="1:13" ht="13.95" hidden="1" x14ac:dyDescent="0.25">
      <c r="A661" s="79"/>
      <c r="B661" s="79"/>
      <c r="C661" s="82"/>
      <c r="D661" s="88" t="s">
        <v>685</v>
      </c>
      <c r="E661" s="83"/>
      <c r="F661" s="83"/>
      <c r="G661" s="83"/>
      <c r="H661" s="83"/>
      <c r="I661" s="83"/>
      <c r="J661" s="68"/>
      <c r="K661" s="79"/>
      <c r="L661" s="66"/>
      <c r="M661" s="68"/>
    </row>
    <row r="662" spans="1:13" ht="13.95" hidden="1" x14ac:dyDescent="0.25">
      <c r="A662" s="79"/>
      <c r="B662" s="79"/>
      <c r="C662" s="82"/>
      <c r="D662" s="83" t="s">
        <v>689</v>
      </c>
      <c r="E662" s="83"/>
      <c r="F662" s="83"/>
      <c r="G662" s="83"/>
      <c r="H662" s="83"/>
      <c r="I662" s="83"/>
      <c r="J662" s="68"/>
      <c r="K662" s="79"/>
      <c r="L662" s="66"/>
      <c r="M662" s="68">
        <f>SUMIF(CD39:CD643, 4, AW39:AW643)-SUMIF(CD39:CD643, 4, BK39:BK643)</f>
        <v>0</v>
      </c>
    </row>
    <row r="663" spans="1:13" ht="13.95" hidden="1" x14ac:dyDescent="0.25">
      <c r="A663" s="79"/>
      <c r="B663" s="79"/>
      <c r="C663" s="82"/>
      <c r="D663" s="83" t="s">
        <v>690</v>
      </c>
      <c r="E663" s="83"/>
      <c r="F663" s="83"/>
      <c r="G663" s="83"/>
      <c r="H663" s="83"/>
      <c r="I663" s="83"/>
      <c r="J663" s="68"/>
      <c r="K663" s="79"/>
      <c r="L663" s="66"/>
      <c r="M663" s="68">
        <f>SUMIF(CD39:CD643, 4, BC39:BC643)</f>
        <v>0</v>
      </c>
    </row>
    <row r="664" spans="1:13" ht="13.95" hidden="1" x14ac:dyDescent="0.25">
      <c r="A664" s="79"/>
      <c r="B664" s="79"/>
      <c r="C664" s="82"/>
      <c r="D664" s="83" t="s">
        <v>691</v>
      </c>
      <c r="E664" s="83"/>
      <c r="F664" s="83"/>
      <c r="G664" s="83"/>
      <c r="H664" s="83"/>
      <c r="I664" s="83"/>
      <c r="J664" s="68"/>
      <c r="K664" s="79"/>
      <c r="L664" s="66"/>
      <c r="M664" s="68">
        <f>SUMIF(CD39:CD643, 4, BB39:BB643)</f>
        <v>0</v>
      </c>
    </row>
    <row r="665" spans="1:13" ht="13.95" hidden="1" x14ac:dyDescent="0.25">
      <c r="A665" s="79"/>
      <c r="B665" s="79"/>
      <c r="C665" s="82"/>
      <c r="D665" s="83" t="s">
        <v>749</v>
      </c>
      <c r="E665" s="83"/>
      <c r="F665" s="83"/>
      <c r="G665" s="83"/>
      <c r="H665" s="83"/>
      <c r="I665" s="83"/>
      <c r="J665" s="68"/>
      <c r="K665" s="79"/>
      <c r="L665" s="66"/>
      <c r="M665" s="68">
        <f>SUMIF(CD39:CD643, 4, AR39:AR643)+SUMIF(CD39:CD643, 4, AT39:AT643)+SUMIF(CD39:CD643, 4, AV39:AV643)</f>
        <v>0</v>
      </c>
    </row>
    <row r="666" spans="1:13" ht="13.95" hidden="1" x14ac:dyDescent="0.25">
      <c r="A666" s="79"/>
      <c r="B666" s="79"/>
      <c r="C666" s="82"/>
      <c r="D666" s="83" t="s">
        <v>750</v>
      </c>
      <c r="E666" s="83"/>
      <c r="F666" s="83"/>
      <c r="G666" s="83"/>
      <c r="H666" s="83"/>
      <c r="I666" s="83"/>
      <c r="J666" s="68"/>
      <c r="K666" s="79"/>
      <c r="L666" s="66"/>
      <c r="M666" s="68">
        <f>SUMIF(CD39:CD643, 4, AZ39:AZ643)</f>
        <v>0</v>
      </c>
    </row>
    <row r="667" spans="1:13" ht="13.95" hidden="1" x14ac:dyDescent="0.25">
      <c r="A667" s="79"/>
      <c r="B667" s="79"/>
      <c r="C667" s="82"/>
      <c r="D667" s="83" t="s">
        <v>751</v>
      </c>
      <c r="E667" s="83"/>
      <c r="F667" s="83"/>
      <c r="G667" s="83"/>
      <c r="H667" s="83"/>
      <c r="I667" s="83"/>
      <c r="J667" s="68"/>
      <c r="K667" s="79"/>
      <c r="L667" s="66"/>
      <c r="M667" s="68">
        <f>SUMIF(CD39:CD643, 4, BA39:BA643)</f>
        <v>0</v>
      </c>
    </row>
    <row r="669" spans="1:13" ht="13.95" x14ac:dyDescent="0.25">
      <c r="A669" s="84"/>
      <c r="B669" s="84"/>
      <c r="C669" s="85"/>
      <c r="D669" s="86" t="s">
        <v>796</v>
      </c>
      <c r="E669" s="86"/>
      <c r="F669" s="86"/>
      <c r="G669" s="86"/>
      <c r="H669" s="86"/>
      <c r="I669" s="86"/>
      <c r="J669" s="71"/>
      <c r="K669" s="84"/>
      <c r="L669" s="87"/>
      <c r="M669" s="71">
        <f>M600+M620+M640+M645</f>
        <v>633416.9</v>
      </c>
    </row>
    <row r="670" spans="1:13" ht="13.95" x14ac:dyDescent="0.25">
      <c r="A670" s="79"/>
      <c r="B670" s="79"/>
      <c r="C670" s="82"/>
      <c r="D670" s="88" t="s">
        <v>682</v>
      </c>
      <c r="E670" s="83"/>
      <c r="F670" s="83"/>
      <c r="G670" s="83"/>
      <c r="H670" s="83"/>
      <c r="I670" s="83"/>
      <c r="J670" s="68"/>
      <c r="K670" s="79"/>
      <c r="L670" s="66"/>
      <c r="M670" s="68"/>
    </row>
    <row r="671" spans="1:13" ht="13.95" x14ac:dyDescent="0.25">
      <c r="A671" s="79"/>
      <c r="B671" s="79"/>
      <c r="C671" s="82"/>
      <c r="D671" s="83" t="s">
        <v>747</v>
      </c>
      <c r="E671" s="83"/>
      <c r="F671" s="83"/>
      <c r="G671" s="83"/>
      <c r="H671" s="83"/>
      <c r="I671" s="83"/>
      <c r="J671" s="68"/>
      <c r="K671" s="79"/>
      <c r="L671" s="66"/>
      <c r="M671" s="68">
        <f>M673+M674+M680+M684</f>
        <v>501398.12</v>
      </c>
    </row>
    <row r="672" spans="1:13" ht="13.95" x14ac:dyDescent="0.25">
      <c r="A672" s="79"/>
      <c r="B672" s="79"/>
      <c r="C672" s="82"/>
      <c r="D672" s="88" t="s">
        <v>682</v>
      </c>
      <c r="E672" s="83"/>
      <c r="F672" s="83"/>
      <c r="G672" s="83"/>
      <c r="H672" s="83"/>
      <c r="I672" s="83"/>
      <c r="J672" s="68"/>
      <c r="K672" s="79"/>
      <c r="L672" s="66"/>
      <c r="M672" s="68"/>
    </row>
    <row r="673" spans="1:13" ht="13.95" x14ac:dyDescent="0.25">
      <c r="A673" s="79"/>
      <c r="B673" s="79"/>
      <c r="C673" s="82"/>
      <c r="D673" s="83" t="s">
        <v>748</v>
      </c>
      <c r="E673" s="83"/>
      <c r="F673" s="83"/>
      <c r="G673" s="83"/>
      <c r="H673" s="83"/>
      <c r="I673" s="83"/>
      <c r="J673" s="68"/>
      <c r="K673" s="79"/>
      <c r="L673" s="66"/>
      <c r="M673" s="68">
        <f>SUM(AR39:AR667)</f>
        <v>82281.950000000012</v>
      </c>
    </row>
    <row r="674" spans="1:13" ht="13.95" hidden="1" x14ac:dyDescent="0.25">
      <c r="A674" s="79"/>
      <c r="B674" s="79"/>
      <c r="C674" s="82"/>
      <c r="D674" s="83" t="s">
        <v>684</v>
      </c>
      <c r="E674" s="83"/>
      <c r="F674" s="83"/>
      <c r="G674" s="83"/>
      <c r="H674" s="83"/>
      <c r="I674" s="83"/>
      <c r="J674" s="68"/>
      <c r="K674" s="79"/>
      <c r="L674" s="66"/>
      <c r="M674" s="68">
        <f>M676+M679+M678</f>
        <v>10315.109999999999</v>
      </c>
    </row>
    <row r="675" spans="1:13" ht="13.95" hidden="1" x14ac:dyDescent="0.25">
      <c r="A675" s="79"/>
      <c r="B675" s="79"/>
      <c r="C675" s="82"/>
      <c r="D675" s="88" t="s">
        <v>685</v>
      </c>
      <c r="E675" s="83"/>
      <c r="F675" s="83"/>
      <c r="G675" s="83"/>
      <c r="H675" s="83"/>
      <c r="I675" s="83"/>
      <c r="J675" s="68"/>
      <c r="K675" s="79"/>
      <c r="L675" s="66"/>
      <c r="M675" s="68"/>
    </row>
    <row r="676" spans="1:13" ht="13.95" x14ac:dyDescent="0.25">
      <c r="A676" s="79"/>
      <c r="B676" s="79"/>
      <c r="C676" s="82"/>
      <c r="D676" s="83" t="s">
        <v>684</v>
      </c>
      <c r="E676" s="83"/>
      <c r="F676" s="83"/>
      <c r="G676" s="83"/>
      <c r="H676" s="83"/>
      <c r="I676" s="83"/>
      <c r="J676" s="68"/>
      <c r="K676" s="79"/>
      <c r="L676" s="66"/>
      <c r="M676" s="68">
        <f>SUM(AO39:AO667)</f>
        <v>7059.9399999999987</v>
      </c>
    </row>
    <row r="677" spans="1:13" ht="13.95" hidden="1" x14ac:dyDescent="0.25">
      <c r="A677" s="79"/>
      <c r="B677" s="79"/>
      <c r="C677" s="82"/>
      <c r="D677" s="88" t="s">
        <v>686</v>
      </c>
      <c r="E677" s="83"/>
      <c r="F677" s="83"/>
      <c r="G677" s="83"/>
      <c r="H677" s="83"/>
      <c r="I677" s="83"/>
      <c r="J677" s="68"/>
      <c r="K677" s="79"/>
      <c r="L677" s="66"/>
      <c r="M677" s="68"/>
    </row>
    <row r="678" spans="1:13" ht="13.95" x14ac:dyDescent="0.25">
      <c r="A678" s="79"/>
      <c r="B678" s="79"/>
      <c r="C678" s="82"/>
      <c r="D678" s="83" t="s">
        <v>706</v>
      </c>
      <c r="E678" s="83"/>
      <c r="F678" s="83"/>
      <c r="G678" s="83"/>
      <c r="H678" s="83"/>
      <c r="I678" s="83"/>
      <c r="J678" s="68"/>
      <c r="K678" s="79"/>
      <c r="L678" s="66"/>
      <c r="M678" s="68">
        <f>SUM(AT39:AT667)</f>
        <v>3255.17</v>
      </c>
    </row>
    <row r="679" spans="1:13" ht="13.95" hidden="1" x14ac:dyDescent="0.25">
      <c r="A679" s="79"/>
      <c r="B679" s="79"/>
      <c r="C679" s="82"/>
      <c r="D679" s="83" t="s">
        <v>687</v>
      </c>
      <c r="E679" s="83"/>
      <c r="F679" s="83"/>
      <c r="G679" s="83"/>
      <c r="H679" s="83"/>
      <c r="I679" s="83"/>
      <c r="J679" s="68"/>
      <c r="K679" s="79"/>
      <c r="L679" s="66"/>
      <c r="M679" s="68">
        <f>SUM(AV39:AV667)</f>
        <v>0</v>
      </c>
    </row>
    <row r="680" spans="1:13" ht="13.95" x14ac:dyDescent="0.25">
      <c r="A680" s="79"/>
      <c r="B680" s="79"/>
      <c r="C680" s="82"/>
      <c r="D680" s="83" t="s">
        <v>688</v>
      </c>
      <c r="E680" s="83"/>
      <c r="F680" s="83"/>
      <c r="G680" s="83"/>
      <c r="H680" s="83"/>
      <c r="I680" s="83"/>
      <c r="J680" s="68"/>
      <c r="K680" s="79"/>
      <c r="L680" s="66"/>
      <c r="M680" s="68">
        <f>M682+M683</f>
        <v>400446.86</v>
      </c>
    </row>
    <row r="681" spans="1:13" ht="13.95" x14ac:dyDescent="0.25">
      <c r="A681" s="79"/>
      <c r="B681" s="79"/>
      <c r="C681" s="82"/>
      <c r="D681" s="88" t="s">
        <v>685</v>
      </c>
      <c r="E681" s="83"/>
      <c r="F681" s="83"/>
      <c r="G681" s="83"/>
      <c r="H681" s="83"/>
      <c r="I681" s="83"/>
      <c r="J681" s="68"/>
      <c r="K681" s="79"/>
      <c r="L681" s="66"/>
      <c r="M681" s="68"/>
    </row>
    <row r="682" spans="1:13" ht="13.95" x14ac:dyDescent="0.25">
      <c r="A682" s="79"/>
      <c r="B682" s="79"/>
      <c r="C682" s="82"/>
      <c r="D682" s="83" t="s">
        <v>689</v>
      </c>
      <c r="E682" s="83"/>
      <c r="F682" s="83"/>
      <c r="G682" s="83"/>
      <c r="H682" s="83"/>
      <c r="I682" s="83"/>
      <c r="J682" s="68"/>
      <c r="K682" s="79"/>
      <c r="L682" s="66"/>
      <c r="M682" s="68">
        <f>SUM(AW39:AW667)-SUM(BK39:BK667)</f>
        <v>400446.86</v>
      </c>
    </row>
    <row r="683" spans="1:13" ht="13.95" hidden="1" x14ac:dyDescent="0.25">
      <c r="A683" s="79"/>
      <c r="B683" s="79"/>
      <c r="C683" s="82"/>
      <c r="D683" s="83" t="s">
        <v>690</v>
      </c>
      <c r="E683" s="83"/>
      <c r="F683" s="83"/>
      <c r="G683" s="83"/>
      <c r="H683" s="83"/>
      <c r="I683" s="83"/>
      <c r="J683" s="68"/>
      <c r="K683" s="79"/>
      <c r="L683" s="66"/>
      <c r="M683" s="68">
        <f>SUM(BC39:BC667)</f>
        <v>0</v>
      </c>
    </row>
    <row r="684" spans="1:13" ht="13.95" x14ac:dyDescent="0.25">
      <c r="A684" s="79"/>
      <c r="B684" s="79"/>
      <c r="C684" s="82"/>
      <c r="D684" s="83" t="s">
        <v>691</v>
      </c>
      <c r="E684" s="83"/>
      <c r="F684" s="83"/>
      <c r="G684" s="83"/>
      <c r="H684" s="83"/>
      <c r="I684" s="83"/>
      <c r="J684" s="68"/>
      <c r="K684" s="79"/>
      <c r="L684" s="66"/>
      <c r="M684" s="68">
        <f>SUM(BB39:BB667)</f>
        <v>8354.2000000000007</v>
      </c>
    </row>
    <row r="685" spans="1:13" ht="13.95" x14ac:dyDescent="0.25">
      <c r="A685" s="79"/>
      <c r="B685" s="79"/>
      <c r="C685" s="82"/>
      <c r="D685" s="83" t="s">
        <v>692</v>
      </c>
      <c r="E685" s="83"/>
      <c r="F685" s="83"/>
      <c r="G685" s="83"/>
      <c r="H685" s="83"/>
      <c r="I685" s="83"/>
      <c r="J685" s="68"/>
      <c r="K685" s="79"/>
      <c r="L685" s="66"/>
      <c r="M685" s="68">
        <f>SUM(AR39:AR667)+SUM(AT39:AT667)+SUM(AV39:AV667)</f>
        <v>85537.12000000001</v>
      </c>
    </row>
    <row r="686" spans="1:13" ht="13.95" x14ac:dyDescent="0.25">
      <c r="A686" s="79"/>
      <c r="B686" s="79"/>
      <c r="C686" s="82"/>
      <c r="D686" s="83" t="s">
        <v>693</v>
      </c>
      <c r="E686" s="83"/>
      <c r="F686" s="83"/>
      <c r="G686" s="83"/>
      <c r="H686" s="83"/>
      <c r="I686" s="83"/>
      <c r="J686" s="68"/>
      <c r="K686" s="79"/>
      <c r="L686" s="66"/>
      <c r="M686" s="68">
        <f>SUM(AZ39:AZ667)</f>
        <v>84345.260000000009</v>
      </c>
    </row>
    <row r="687" spans="1:13" ht="13.95" x14ac:dyDescent="0.25">
      <c r="A687" s="79"/>
      <c r="B687" s="79"/>
      <c r="C687" s="82"/>
      <c r="D687" s="83" t="s">
        <v>694</v>
      </c>
      <c r="E687" s="83"/>
      <c r="F687" s="83"/>
      <c r="G687" s="83"/>
      <c r="H687" s="83"/>
      <c r="I687" s="83"/>
      <c r="J687" s="68"/>
      <c r="K687" s="79"/>
      <c r="L687" s="66"/>
      <c r="M687" s="68">
        <f>SUM(BA39:BA667)</f>
        <v>47673.520000000004</v>
      </c>
    </row>
    <row r="688" spans="1:13" ht="13.95" hidden="1" x14ac:dyDescent="0.25">
      <c r="A688" s="79"/>
      <c r="B688" s="79"/>
      <c r="C688" s="82"/>
      <c r="D688" s="83" t="s">
        <v>759</v>
      </c>
      <c r="E688" s="83"/>
      <c r="F688" s="83"/>
      <c r="G688" s="83"/>
      <c r="H688" s="83"/>
      <c r="I688" s="83"/>
      <c r="J688" s="68"/>
      <c r="K688" s="79"/>
      <c r="L688" s="66"/>
      <c r="M688" s="68">
        <f>M690+M691</f>
        <v>0</v>
      </c>
    </row>
    <row r="689" spans="1:13" ht="13.95" hidden="1" x14ac:dyDescent="0.25">
      <c r="A689" s="79"/>
      <c r="B689" s="79"/>
      <c r="C689" s="82"/>
      <c r="D689" s="88" t="s">
        <v>682</v>
      </c>
      <c r="E689" s="83"/>
      <c r="F689" s="83"/>
      <c r="G689" s="83"/>
      <c r="H689" s="83"/>
      <c r="I689" s="83"/>
      <c r="J689" s="68"/>
      <c r="K689" s="79"/>
      <c r="L689" s="66"/>
      <c r="M689" s="68"/>
    </row>
    <row r="690" spans="1:13" ht="13.95" hidden="1" x14ac:dyDescent="0.25">
      <c r="A690" s="79"/>
      <c r="B690" s="79"/>
      <c r="C690" s="82"/>
      <c r="D690" s="83" t="s">
        <v>696</v>
      </c>
      <c r="E690" s="83"/>
      <c r="F690" s="83"/>
      <c r="G690" s="83"/>
      <c r="H690" s="83"/>
      <c r="I690" s="83"/>
      <c r="J690" s="68"/>
      <c r="K690" s="79"/>
      <c r="L690" s="66"/>
      <c r="M690" s="68">
        <f>SUM(BK39:BK667)</f>
        <v>0</v>
      </c>
    </row>
    <row r="691" spans="1:13" ht="13.95" hidden="1" x14ac:dyDescent="0.25">
      <c r="A691" s="79"/>
      <c r="B691" s="79"/>
      <c r="C691" s="82"/>
      <c r="D691" s="83" t="s">
        <v>697</v>
      </c>
      <c r="E691" s="83"/>
      <c r="F691" s="83"/>
      <c r="G691" s="83"/>
      <c r="H691" s="83"/>
      <c r="I691" s="83"/>
      <c r="J691" s="68"/>
      <c r="K691" s="79"/>
      <c r="L691" s="66"/>
      <c r="M691" s="68">
        <f>SUM(BD39:BD667)</f>
        <v>0</v>
      </c>
    </row>
    <row r="692" spans="1:13" ht="13.95" hidden="1" x14ac:dyDescent="0.25">
      <c r="A692" s="79"/>
      <c r="B692" s="79"/>
      <c r="C692" s="82"/>
      <c r="D692" s="83" t="s">
        <v>760</v>
      </c>
      <c r="E692" s="83"/>
      <c r="F692" s="83"/>
      <c r="G692" s="83"/>
      <c r="H692" s="83"/>
      <c r="I692" s="83"/>
      <c r="J692" s="68"/>
      <c r="K692" s="79"/>
      <c r="L692" s="66"/>
      <c r="M692" s="68">
        <f>M645</f>
        <v>0</v>
      </c>
    </row>
    <row r="693" spans="1:13" ht="13.95" x14ac:dyDescent="0.25">
      <c r="A693" s="79"/>
      <c r="B693" s="79"/>
      <c r="C693" s="82"/>
      <c r="D693" s="86" t="s">
        <v>701</v>
      </c>
      <c r="E693" s="83"/>
      <c r="F693" s="83"/>
      <c r="G693" s="83"/>
      <c r="H693" s="83"/>
      <c r="I693" s="83"/>
      <c r="J693" s="68"/>
      <c r="K693" s="79"/>
      <c r="L693" s="66"/>
      <c r="M693" s="68"/>
    </row>
    <row r="694" spans="1:13" ht="13.95" x14ac:dyDescent="0.25">
      <c r="A694" s="79"/>
      <c r="B694" s="79"/>
      <c r="C694" s="82"/>
      <c r="D694" s="83" t="s">
        <v>702</v>
      </c>
      <c r="E694" s="83"/>
      <c r="F694" s="83"/>
      <c r="G694" s="83"/>
      <c r="H694" s="83"/>
      <c r="I694" s="83"/>
      <c r="J694" s="68"/>
      <c r="K694" s="79"/>
      <c r="L694" s="66"/>
      <c r="M694" s="68">
        <f>SUM(AX39:AX667)</f>
        <v>346687.6</v>
      </c>
    </row>
    <row r="695" spans="1:13" ht="13.95" hidden="1" x14ac:dyDescent="0.25">
      <c r="A695" s="79"/>
      <c r="B695" s="79"/>
      <c r="C695" s="82"/>
      <c r="D695" s="83" t="s">
        <v>703</v>
      </c>
      <c r="E695" s="83"/>
      <c r="F695" s="83"/>
      <c r="G695" s="83"/>
      <c r="H695" s="83"/>
      <c r="I695" s="83"/>
      <c r="J695" s="68"/>
      <c r="K695" s="79"/>
      <c r="L695" s="66"/>
      <c r="M695" s="68">
        <f>SUM(AY39:AY667)</f>
        <v>0</v>
      </c>
    </row>
    <row r="696" spans="1:13" ht="13.95" x14ac:dyDescent="0.25">
      <c r="A696" s="79"/>
      <c r="B696" s="79"/>
      <c r="C696" s="82"/>
      <c r="D696" s="83" t="s">
        <v>704</v>
      </c>
      <c r="E696" s="83"/>
      <c r="F696" s="83"/>
      <c r="G696" s="89"/>
      <c r="H696" s="70">
        <f>Source!F312</f>
        <v>174.38932700000001</v>
      </c>
      <c r="I696" s="79"/>
      <c r="J696" s="79"/>
      <c r="K696" s="79"/>
      <c r="L696" s="79"/>
      <c r="M696" s="79"/>
    </row>
    <row r="697" spans="1:13" ht="13.95" x14ac:dyDescent="0.25">
      <c r="A697" s="79"/>
      <c r="B697" s="79"/>
      <c r="C697" s="82"/>
      <c r="D697" s="83" t="s">
        <v>705</v>
      </c>
      <c r="E697" s="83"/>
      <c r="F697" s="83"/>
      <c r="G697" s="89"/>
      <c r="H697" s="70">
        <f>Source!F313</f>
        <v>5.8236414999999999</v>
      </c>
      <c r="I697" s="79"/>
      <c r="J697" s="79"/>
      <c r="K697" s="79"/>
      <c r="L697" s="79"/>
      <c r="M697" s="79"/>
    </row>
    <row r="701" spans="1:13" ht="14.1" customHeight="1" x14ac:dyDescent="0.25">
      <c r="A701" s="165"/>
      <c r="B701" s="16"/>
      <c r="C701" s="166" t="s">
        <v>797</v>
      </c>
      <c r="D701" s="162" t="str">
        <f>IF(Source!AM12&lt;&gt;"", Source!AM12," ")</f>
        <v xml:space="preserve"> </v>
      </c>
      <c r="E701" s="167"/>
      <c r="F701" s="167"/>
      <c r="G701" s="167"/>
      <c r="H701" s="167"/>
      <c r="I701" s="161" t="str">
        <f>IF(Source!AL12&lt;&gt;"", Source!AL12," ")</f>
        <v xml:space="preserve"> </v>
      </c>
      <c r="J701" s="11"/>
      <c r="K701" s="11"/>
      <c r="L701" s="11"/>
      <c r="M701" s="11"/>
    </row>
    <row r="702" spans="1:13" ht="14.1" customHeight="1" x14ac:dyDescent="0.25">
      <c r="A702" s="32"/>
      <c r="B702" s="16"/>
      <c r="C702" s="114"/>
      <c r="D702" s="129" t="s">
        <v>762</v>
      </c>
      <c r="E702" s="129"/>
      <c r="F702" s="129"/>
      <c r="G702" s="129"/>
      <c r="H702" s="129"/>
      <c r="I702" s="22"/>
      <c r="J702" s="11"/>
      <c r="K702" s="11"/>
      <c r="L702" s="11"/>
      <c r="M702" s="11"/>
    </row>
    <row r="703" spans="1:13" ht="13.5" customHeight="1" x14ac:dyDescent="0.25">
      <c r="A703" s="32"/>
      <c r="B703" s="16"/>
      <c r="C703" s="168"/>
      <c r="D703" s="32"/>
      <c r="E703" s="32"/>
      <c r="F703" s="32"/>
      <c r="G703" s="32"/>
      <c r="H703" s="32"/>
      <c r="I703" s="32"/>
      <c r="J703" s="11"/>
      <c r="K703" s="11"/>
      <c r="L703" s="11"/>
      <c r="M703" s="11"/>
    </row>
    <row r="704" spans="1:13" ht="14.1" customHeight="1" x14ac:dyDescent="0.25">
      <c r="A704" s="32"/>
      <c r="B704" s="16"/>
      <c r="C704" s="166" t="s">
        <v>798</v>
      </c>
      <c r="D704" s="162" t="str">
        <f>IF(Source!AI12&lt;&gt;"", Source!AI12," ")</f>
        <v xml:space="preserve"> </v>
      </c>
      <c r="E704" s="167"/>
      <c r="F704" s="167"/>
      <c r="G704" s="167"/>
      <c r="H704" s="167"/>
      <c r="I704" s="169" t="str">
        <f>IF(Source!AH12&lt;&gt;"", Source!AH12," ")</f>
        <v xml:space="preserve"> </v>
      </c>
      <c r="J704" s="11"/>
      <c r="K704" s="11"/>
      <c r="L704" s="11"/>
      <c r="M704" s="11"/>
    </row>
    <row r="705" spans="1:13" ht="14.1" customHeight="1" x14ac:dyDescent="0.25">
      <c r="A705" s="32"/>
      <c r="B705" s="22"/>
      <c r="C705" s="22"/>
      <c r="D705" s="129" t="s">
        <v>762</v>
      </c>
      <c r="E705" s="129"/>
      <c r="F705" s="129"/>
      <c r="G705" s="129"/>
      <c r="H705" s="129"/>
      <c r="I705" s="22"/>
      <c r="J705" s="11"/>
      <c r="K705" s="11"/>
      <c r="L705" s="11"/>
      <c r="M705" s="11"/>
    </row>
  </sheetData>
  <mergeCells count="428">
    <mergeCell ref="D694:I694"/>
    <mergeCell ref="D695:I695"/>
    <mergeCell ref="D696:G696"/>
    <mergeCell ref="D697:G697"/>
    <mergeCell ref="D702:H702"/>
    <mergeCell ref="D705:H705"/>
    <mergeCell ref="D688:I688"/>
    <mergeCell ref="D689:I689"/>
    <mergeCell ref="D690:I690"/>
    <mergeCell ref="D691:I691"/>
    <mergeCell ref="D692:I692"/>
    <mergeCell ref="D693:I693"/>
    <mergeCell ref="D682:I682"/>
    <mergeCell ref="D683:I683"/>
    <mergeCell ref="D684:I684"/>
    <mergeCell ref="D685:I685"/>
    <mergeCell ref="D686:I686"/>
    <mergeCell ref="D687:I687"/>
    <mergeCell ref="D676:I676"/>
    <mergeCell ref="D677:I677"/>
    <mergeCell ref="D678:I678"/>
    <mergeCell ref="D679:I679"/>
    <mergeCell ref="D680:I680"/>
    <mergeCell ref="D681:I681"/>
    <mergeCell ref="D670:I670"/>
    <mergeCell ref="D671:I671"/>
    <mergeCell ref="D672:I672"/>
    <mergeCell ref="D673:I673"/>
    <mergeCell ref="D674:I674"/>
    <mergeCell ref="D675:I675"/>
    <mergeCell ref="D663:I663"/>
    <mergeCell ref="D664:I664"/>
    <mergeCell ref="D665:I665"/>
    <mergeCell ref="D666:I666"/>
    <mergeCell ref="D667:I667"/>
    <mergeCell ref="D669:I669"/>
    <mergeCell ref="D657:I657"/>
    <mergeCell ref="D658:I658"/>
    <mergeCell ref="D659:I659"/>
    <mergeCell ref="D660:I660"/>
    <mergeCell ref="D661:I661"/>
    <mergeCell ref="D662:I662"/>
    <mergeCell ref="D651:I651"/>
    <mergeCell ref="D652:I652"/>
    <mergeCell ref="D653:I653"/>
    <mergeCell ref="D654:I654"/>
    <mergeCell ref="D655:I655"/>
    <mergeCell ref="D656:I656"/>
    <mergeCell ref="D645:I645"/>
    <mergeCell ref="D646:I646"/>
    <mergeCell ref="D647:I647"/>
    <mergeCell ref="D648:I648"/>
    <mergeCell ref="D649:I649"/>
    <mergeCell ref="D650:I650"/>
    <mergeCell ref="D637:I637"/>
    <mergeCell ref="D638:I638"/>
    <mergeCell ref="D640:I640"/>
    <mergeCell ref="D641:I641"/>
    <mergeCell ref="D642:I642"/>
    <mergeCell ref="D643:I643"/>
    <mergeCell ref="D631:I631"/>
    <mergeCell ref="D632:I632"/>
    <mergeCell ref="D633:I633"/>
    <mergeCell ref="D634:I634"/>
    <mergeCell ref="D635:I635"/>
    <mergeCell ref="D636:I636"/>
    <mergeCell ref="D625:I625"/>
    <mergeCell ref="D626:I626"/>
    <mergeCell ref="D627:I627"/>
    <mergeCell ref="D628:I628"/>
    <mergeCell ref="D629:I629"/>
    <mergeCell ref="D630:I630"/>
    <mergeCell ref="D618:I618"/>
    <mergeCell ref="D620:I620"/>
    <mergeCell ref="D621:I621"/>
    <mergeCell ref="D622:I622"/>
    <mergeCell ref="D623:I623"/>
    <mergeCell ref="D624:I624"/>
    <mergeCell ref="D612:I612"/>
    <mergeCell ref="D613:I613"/>
    <mergeCell ref="D614:I614"/>
    <mergeCell ref="D615:I615"/>
    <mergeCell ref="D616:I616"/>
    <mergeCell ref="D617:I617"/>
    <mergeCell ref="D606:I606"/>
    <mergeCell ref="D607:I607"/>
    <mergeCell ref="D608:I608"/>
    <mergeCell ref="D609:I609"/>
    <mergeCell ref="D610:I610"/>
    <mergeCell ref="D611:I611"/>
    <mergeCell ref="D600:I600"/>
    <mergeCell ref="D601:I601"/>
    <mergeCell ref="D602:I602"/>
    <mergeCell ref="D603:I603"/>
    <mergeCell ref="D604:I604"/>
    <mergeCell ref="D605:I605"/>
    <mergeCell ref="D591:I591"/>
    <mergeCell ref="D592:I592"/>
    <mergeCell ref="D593:I593"/>
    <mergeCell ref="D594:G594"/>
    <mergeCell ref="D595:G595"/>
    <mergeCell ref="D598:I598"/>
    <mergeCell ref="D585:I585"/>
    <mergeCell ref="D586:I586"/>
    <mergeCell ref="D587:I587"/>
    <mergeCell ref="D588:I588"/>
    <mergeCell ref="D589:I589"/>
    <mergeCell ref="D590:I590"/>
    <mergeCell ref="D579:I579"/>
    <mergeCell ref="D580:I580"/>
    <mergeCell ref="D581:I581"/>
    <mergeCell ref="D582:I582"/>
    <mergeCell ref="D583:I583"/>
    <mergeCell ref="D584:I584"/>
    <mergeCell ref="D573:I573"/>
    <mergeCell ref="D574:I574"/>
    <mergeCell ref="D575:I575"/>
    <mergeCell ref="D576:I576"/>
    <mergeCell ref="D577:I577"/>
    <mergeCell ref="D578:I578"/>
    <mergeCell ref="D567:I567"/>
    <mergeCell ref="D568:I568"/>
    <mergeCell ref="D569:I569"/>
    <mergeCell ref="D570:I570"/>
    <mergeCell ref="D571:I571"/>
    <mergeCell ref="D572:I572"/>
    <mergeCell ref="D563:I563"/>
    <mergeCell ref="J563:K563"/>
    <mergeCell ref="L563:M563"/>
    <mergeCell ref="D565:I565"/>
    <mergeCell ref="J565:K565"/>
    <mergeCell ref="L565:M565"/>
    <mergeCell ref="D553:I553"/>
    <mergeCell ref="D554:I554"/>
    <mergeCell ref="D555:I555"/>
    <mergeCell ref="D556:G556"/>
    <mergeCell ref="D557:G557"/>
    <mergeCell ref="A560:M560"/>
    <mergeCell ref="D547:I547"/>
    <mergeCell ref="D548:I548"/>
    <mergeCell ref="D549:I549"/>
    <mergeCell ref="D550:I550"/>
    <mergeCell ref="D551:I551"/>
    <mergeCell ref="D552:I552"/>
    <mergeCell ref="D541:I541"/>
    <mergeCell ref="D542:I542"/>
    <mergeCell ref="D543:I543"/>
    <mergeCell ref="D544:I544"/>
    <mergeCell ref="D545:I545"/>
    <mergeCell ref="D546:I546"/>
    <mergeCell ref="D535:I535"/>
    <mergeCell ref="D536:I536"/>
    <mergeCell ref="D537:I537"/>
    <mergeCell ref="D538:I538"/>
    <mergeCell ref="D539:I539"/>
    <mergeCell ref="D540:I540"/>
    <mergeCell ref="D529:I529"/>
    <mergeCell ref="D530:I530"/>
    <mergeCell ref="D531:I531"/>
    <mergeCell ref="D532:I532"/>
    <mergeCell ref="D533:I533"/>
    <mergeCell ref="D534:I534"/>
    <mergeCell ref="D525:I525"/>
    <mergeCell ref="J525:K525"/>
    <mergeCell ref="L525:M525"/>
    <mergeCell ref="D527:I527"/>
    <mergeCell ref="J527:K527"/>
    <mergeCell ref="L527:M527"/>
    <mergeCell ref="D497:I497"/>
    <mergeCell ref="J497:K497"/>
    <mergeCell ref="L497:M497"/>
    <mergeCell ref="D508:I508"/>
    <mergeCell ref="J508:K508"/>
    <mergeCell ref="L508:M508"/>
    <mergeCell ref="D485:I485"/>
    <mergeCell ref="J485:K485"/>
    <mergeCell ref="L485:M485"/>
    <mergeCell ref="D495:I495"/>
    <mergeCell ref="J495:K495"/>
    <mergeCell ref="L495:M495"/>
    <mergeCell ref="D468:I468"/>
    <mergeCell ref="J468:K468"/>
    <mergeCell ref="L468:M468"/>
    <mergeCell ref="D483:I483"/>
    <mergeCell ref="J483:K483"/>
    <mergeCell ref="L483:M483"/>
    <mergeCell ref="D447:I447"/>
    <mergeCell ref="J447:K447"/>
    <mergeCell ref="L447:M447"/>
    <mergeCell ref="D466:I466"/>
    <mergeCell ref="J466:K466"/>
    <mergeCell ref="L466:M466"/>
    <mergeCell ref="D426:I426"/>
    <mergeCell ref="J426:K426"/>
    <mergeCell ref="L426:M426"/>
    <mergeCell ref="D445:I445"/>
    <mergeCell ref="J445:K445"/>
    <mergeCell ref="L445:M445"/>
    <mergeCell ref="D389:I389"/>
    <mergeCell ref="J389:K389"/>
    <mergeCell ref="L389:M389"/>
    <mergeCell ref="D424:I424"/>
    <mergeCell ref="J424:K424"/>
    <mergeCell ref="L424:M424"/>
    <mergeCell ref="D363:I363"/>
    <mergeCell ref="J363:K363"/>
    <mergeCell ref="L363:M363"/>
    <mergeCell ref="D386:I386"/>
    <mergeCell ref="J386:K386"/>
    <mergeCell ref="L386:M386"/>
    <mergeCell ref="D330:I330"/>
    <mergeCell ref="J330:K330"/>
    <mergeCell ref="L330:M330"/>
    <mergeCell ref="D346:I346"/>
    <mergeCell ref="J346:K346"/>
    <mergeCell ref="L346:M346"/>
    <mergeCell ref="D313:I313"/>
    <mergeCell ref="D314:I314"/>
    <mergeCell ref="D315:I315"/>
    <mergeCell ref="D316:G316"/>
    <mergeCell ref="D317:G317"/>
    <mergeCell ref="A320:M320"/>
    <mergeCell ref="D307:I307"/>
    <mergeCell ref="D308:I308"/>
    <mergeCell ref="D309:I309"/>
    <mergeCell ref="D310:I310"/>
    <mergeCell ref="D311:I311"/>
    <mergeCell ref="D312:I312"/>
    <mergeCell ref="D301:I301"/>
    <mergeCell ref="D302:I302"/>
    <mergeCell ref="D303:I303"/>
    <mergeCell ref="D304:I304"/>
    <mergeCell ref="D305:I305"/>
    <mergeCell ref="D306:I306"/>
    <mergeCell ref="D295:I295"/>
    <mergeCell ref="D296:I296"/>
    <mergeCell ref="D297:I297"/>
    <mergeCell ref="D298:I298"/>
    <mergeCell ref="D299:I299"/>
    <mergeCell ref="D300:I300"/>
    <mergeCell ref="D289:I289"/>
    <mergeCell ref="D290:I290"/>
    <mergeCell ref="D291:I291"/>
    <mergeCell ref="D292:I292"/>
    <mergeCell ref="D293:I293"/>
    <mergeCell ref="D294:I294"/>
    <mergeCell ref="D285:I285"/>
    <mergeCell ref="J285:K285"/>
    <mergeCell ref="L285:M285"/>
    <mergeCell ref="D287:I287"/>
    <mergeCell ref="J287:K287"/>
    <mergeCell ref="L287:M287"/>
    <mergeCell ref="D276:I276"/>
    <mergeCell ref="D277:I277"/>
    <mergeCell ref="D278:I278"/>
    <mergeCell ref="D279:G279"/>
    <mergeCell ref="D280:G280"/>
    <mergeCell ref="A283:M283"/>
    <mergeCell ref="D270:I270"/>
    <mergeCell ref="D271:I271"/>
    <mergeCell ref="D272:I272"/>
    <mergeCell ref="D273:I273"/>
    <mergeCell ref="D274:I274"/>
    <mergeCell ref="D275:I275"/>
    <mergeCell ref="D264:I264"/>
    <mergeCell ref="D265:I265"/>
    <mergeCell ref="D266:I266"/>
    <mergeCell ref="D267:I267"/>
    <mergeCell ref="D268:I268"/>
    <mergeCell ref="D269:I269"/>
    <mergeCell ref="D258:I258"/>
    <mergeCell ref="D259:I259"/>
    <mergeCell ref="D260:I260"/>
    <mergeCell ref="D261:I261"/>
    <mergeCell ref="D262:I262"/>
    <mergeCell ref="D263:I263"/>
    <mergeCell ref="D252:I252"/>
    <mergeCell ref="D253:I253"/>
    <mergeCell ref="D254:I254"/>
    <mergeCell ref="D255:I255"/>
    <mergeCell ref="D256:I256"/>
    <mergeCell ref="D257:I257"/>
    <mergeCell ref="D248:I248"/>
    <mergeCell ref="J248:K248"/>
    <mergeCell ref="L248:M248"/>
    <mergeCell ref="D250:I250"/>
    <mergeCell ref="J250:K250"/>
    <mergeCell ref="L250:M250"/>
    <mergeCell ref="D198:G198"/>
    <mergeCell ref="D199:G199"/>
    <mergeCell ref="A202:M202"/>
    <mergeCell ref="D224:I224"/>
    <mergeCell ref="J224:K224"/>
    <mergeCell ref="L224:M224"/>
    <mergeCell ref="D192:I192"/>
    <mergeCell ref="D193:I193"/>
    <mergeCell ref="D194:I194"/>
    <mergeCell ref="D195:I195"/>
    <mergeCell ref="D196:I196"/>
    <mergeCell ref="D197:I197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4:I174"/>
    <mergeCell ref="D175:I175"/>
    <mergeCell ref="D176:I176"/>
    <mergeCell ref="D177:I177"/>
    <mergeCell ref="D178:I178"/>
    <mergeCell ref="D179:I179"/>
    <mergeCell ref="D169:I169"/>
    <mergeCell ref="J169:K169"/>
    <mergeCell ref="L169:M169"/>
    <mergeCell ref="D171:I171"/>
    <mergeCell ref="D172:I172"/>
    <mergeCell ref="D173:I173"/>
    <mergeCell ref="D165:I165"/>
    <mergeCell ref="J165:K165"/>
    <mergeCell ref="L165:M165"/>
    <mergeCell ref="D167:I167"/>
    <mergeCell ref="J167:K167"/>
    <mergeCell ref="L167:M167"/>
    <mergeCell ref="D145:I145"/>
    <mergeCell ref="D146:I146"/>
    <mergeCell ref="D147:I147"/>
    <mergeCell ref="D148:G148"/>
    <mergeCell ref="D149:G149"/>
    <mergeCell ref="A152:M152"/>
    <mergeCell ref="D139:I139"/>
    <mergeCell ref="D140:I140"/>
    <mergeCell ref="D141:I141"/>
    <mergeCell ref="D142:I142"/>
    <mergeCell ref="D143:I143"/>
    <mergeCell ref="D144:I144"/>
    <mergeCell ref="D133:I133"/>
    <mergeCell ref="D134:I134"/>
    <mergeCell ref="D135:I135"/>
    <mergeCell ref="D136:I136"/>
    <mergeCell ref="D137:I137"/>
    <mergeCell ref="D138:I138"/>
    <mergeCell ref="D127:I127"/>
    <mergeCell ref="D128:I128"/>
    <mergeCell ref="D129:I129"/>
    <mergeCell ref="D130:I130"/>
    <mergeCell ref="D131:I131"/>
    <mergeCell ref="D132:I132"/>
    <mergeCell ref="D121:I121"/>
    <mergeCell ref="D122:I122"/>
    <mergeCell ref="D123:I123"/>
    <mergeCell ref="D124:I124"/>
    <mergeCell ref="D125:I125"/>
    <mergeCell ref="D126:I126"/>
    <mergeCell ref="D110:I110"/>
    <mergeCell ref="J110:K110"/>
    <mergeCell ref="L110:M110"/>
    <mergeCell ref="D119:I119"/>
    <mergeCell ref="J119:K119"/>
    <mergeCell ref="L119:M119"/>
    <mergeCell ref="D83:I83"/>
    <mergeCell ref="J83:K83"/>
    <mergeCell ref="L83:M83"/>
    <mergeCell ref="D97:I97"/>
    <mergeCell ref="J97:K97"/>
    <mergeCell ref="L97:M97"/>
    <mergeCell ref="D63:I63"/>
    <mergeCell ref="J63:K63"/>
    <mergeCell ref="L63:M63"/>
    <mergeCell ref="D72:I72"/>
    <mergeCell ref="J72:K72"/>
    <mergeCell ref="L72:M72"/>
    <mergeCell ref="B33:B36"/>
    <mergeCell ref="A39:M39"/>
    <mergeCell ref="A41:M41"/>
    <mergeCell ref="D54:I54"/>
    <mergeCell ref="J54:K54"/>
    <mergeCell ref="L54:M5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C837-E88E-441E-969D-14AADC160BA7}">
  <sheetPr>
    <pageSetUpPr fitToPage="1"/>
  </sheetPr>
  <dimension ref="A1:Z38"/>
  <sheetViews>
    <sheetView zoomScale="70" zoomScaleNormal="70" workbookViewId="0"/>
  </sheetViews>
  <sheetFormatPr defaultRowHeight="13.35" x14ac:dyDescent="0.25"/>
  <cols>
    <col min="1" max="1" width="6.77734375" customWidth="1"/>
    <col min="2" max="2" width="25.77734375" customWidth="1"/>
    <col min="3" max="4" width="35.77734375" customWidth="1"/>
    <col min="5" max="9" width="15.77734375" customWidth="1"/>
    <col min="10" max="13" width="10.77734375" customWidth="1"/>
    <col min="14" max="14" width="25.77734375" customWidth="1"/>
    <col min="15" max="16" width="10.77734375" customWidth="1"/>
    <col min="17" max="19" width="15.77734375" customWidth="1"/>
    <col min="20" max="20" width="20.77734375" customWidth="1"/>
    <col min="21" max="23" width="15.77734375" customWidth="1"/>
    <col min="24" max="25" width="20.77734375" customWidth="1"/>
    <col min="26" max="26" width="15.77734375" customWidth="1"/>
  </cols>
  <sheetData>
    <row r="1" spans="1:26" ht="13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0" customHeight="1" x14ac:dyDescent="0.25">
      <c r="A2" s="170" t="s">
        <v>799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26" ht="13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15" customHeight="1" x14ac:dyDescent="0.25">
      <c r="A4" s="171" t="s">
        <v>825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3.5" customHeight="1" x14ac:dyDescent="0.25">
      <c r="A5" s="40" t="s">
        <v>800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13.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 x14ac:dyDescent="0.25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 ht="15" customHeight="1" x14ac:dyDescent="0.25">
      <c r="A8" s="175" t="s">
        <v>640</v>
      </c>
      <c r="B8" s="175" t="s">
        <v>801</v>
      </c>
      <c r="C8" s="175" t="s">
        <v>802</v>
      </c>
      <c r="D8" s="175" t="s">
        <v>803</v>
      </c>
      <c r="E8" s="175" t="s">
        <v>804</v>
      </c>
      <c r="F8" s="175" t="s">
        <v>805</v>
      </c>
      <c r="G8" s="175" t="s">
        <v>806</v>
      </c>
      <c r="H8" s="175" t="s">
        <v>807</v>
      </c>
      <c r="I8" s="175" t="s">
        <v>808</v>
      </c>
      <c r="J8" s="173" t="s">
        <v>809</v>
      </c>
      <c r="K8" s="178"/>
      <c r="L8" s="173" t="s">
        <v>810</v>
      </c>
      <c r="M8" s="178"/>
      <c r="N8" s="182" t="s">
        <v>811</v>
      </c>
      <c r="O8" s="183"/>
      <c r="P8" s="189"/>
      <c r="Q8" s="186" t="s">
        <v>812</v>
      </c>
      <c r="R8" s="175" t="s">
        <v>813</v>
      </c>
      <c r="S8" s="175" t="s">
        <v>814</v>
      </c>
      <c r="T8" s="175" t="s">
        <v>815</v>
      </c>
      <c r="U8" s="175" t="s">
        <v>816</v>
      </c>
      <c r="V8" s="175" t="s">
        <v>817</v>
      </c>
      <c r="W8" s="175" t="s">
        <v>818</v>
      </c>
      <c r="X8" s="175" t="s">
        <v>819</v>
      </c>
      <c r="Y8" s="175" t="s">
        <v>820</v>
      </c>
      <c r="Z8" s="175" t="s">
        <v>821</v>
      </c>
    </row>
    <row r="9" spans="1:26" ht="15" customHeight="1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4"/>
      <c r="K9" s="179"/>
      <c r="L9" s="174"/>
      <c r="M9" s="179"/>
      <c r="N9" s="174"/>
      <c r="O9" s="184"/>
      <c r="P9" s="190"/>
      <c r="Q9" s="187"/>
      <c r="R9" s="176"/>
      <c r="S9" s="176"/>
      <c r="T9" s="176"/>
      <c r="U9" s="176"/>
      <c r="V9" s="176"/>
      <c r="W9" s="176"/>
      <c r="X9" s="176"/>
      <c r="Y9" s="176"/>
      <c r="Z9" s="176"/>
    </row>
    <row r="10" spans="1:26" ht="15" customHeight="1" x14ac:dyDescent="0.25">
      <c r="A10" s="176"/>
      <c r="B10" s="176"/>
      <c r="C10" s="176"/>
      <c r="D10" s="176"/>
      <c r="E10" s="176"/>
      <c r="F10" s="176"/>
      <c r="G10" s="176"/>
      <c r="H10" s="176"/>
      <c r="I10" s="176"/>
      <c r="J10" s="174"/>
      <c r="K10" s="179"/>
      <c r="L10" s="174"/>
      <c r="M10" s="179"/>
      <c r="N10" s="174"/>
      <c r="O10" s="184"/>
      <c r="P10" s="190"/>
      <c r="Q10" s="187"/>
      <c r="R10" s="176"/>
      <c r="S10" s="176"/>
      <c r="T10" s="176"/>
      <c r="U10" s="176"/>
      <c r="V10" s="176"/>
      <c r="W10" s="176"/>
      <c r="X10" s="176"/>
      <c r="Y10" s="176"/>
      <c r="Z10" s="176"/>
    </row>
    <row r="11" spans="1:26" ht="15" customHeight="1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4"/>
      <c r="K11" s="179"/>
      <c r="L11" s="174"/>
      <c r="M11" s="179"/>
      <c r="N11" s="174"/>
      <c r="O11" s="184"/>
      <c r="P11" s="190"/>
      <c r="Q11" s="187"/>
      <c r="R11" s="176"/>
      <c r="S11" s="176"/>
      <c r="T11" s="176"/>
      <c r="U11" s="176"/>
      <c r="V11" s="176"/>
      <c r="W11" s="176"/>
      <c r="X11" s="176"/>
      <c r="Y11" s="176"/>
      <c r="Z11" s="176"/>
    </row>
    <row r="12" spans="1:26" ht="15" customHeight="1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4"/>
      <c r="K12" s="179"/>
      <c r="L12" s="174"/>
      <c r="M12" s="179"/>
      <c r="N12" s="174"/>
      <c r="O12" s="184"/>
      <c r="P12" s="190"/>
      <c r="Q12" s="187"/>
      <c r="R12" s="176"/>
      <c r="S12" s="176"/>
      <c r="T12" s="176"/>
      <c r="U12" s="176"/>
      <c r="V12" s="176"/>
      <c r="W12" s="176"/>
      <c r="X12" s="176"/>
      <c r="Y12" s="176"/>
      <c r="Z12" s="176"/>
    </row>
    <row r="13" spans="1:26" ht="15" customHeight="1" x14ac:dyDescent="0.25">
      <c r="A13" s="176"/>
      <c r="B13" s="176"/>
      <c r="C13" s="176"/>
      <c r="D13" s="176"/>
      <c r="E13" s="176"/>
      <c r="F13" s="176"/>
      <c r="G13" s="176"/>
      <c r="H13" s="176"/>
      <c r="I13" s="176"/>
      <c r="J13" s="180"/>
      <c r="K13" s="181"/>
      <c r="L13" s="180"/>
      <c r="M13" s="181"/>
      <c r="N13" s="180"/>
      <c r="O13" s="185"/>
      <c r="P13" s="191"/>
      <c r="Q13" s="187"/>
      <c r="R13" s="176"/>
      <c r="S13" s="176"/>
      <c r="T13" s="176"/>
      <c r="U13" s="176"/>
      <c r="V13" s="176"/>
      <c r="W13" s="176"/>
      <c r="X13" s="176"/>
      <c r="Y13" s="176"/>
      <c r="Z13" s="176"/>
    </row>
    <row r="14" spans="1:26" ht="15" customHeight="1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5" t="s">
        <v>162</v>
      </c>
      <c r="K14" s="175" t="s">
        <v>822</v>
      </c>
      <c r="L14" s="175" t="s">
        <v>162</v>
      </c>
      <c r="M14" s="175" t="s">
        <v>823</v>
      </c>
      <c r="N14" s="175" t="s">
        <v>824</v>
      </c>
      <c r="O14" s="175" t="s">
        <v>162</v>
      </c>
      <c r="P14" s="192" t="s">
        <v>823</v>
      </c>
      <c r="Q14" s="187"/>
      <c r="R14" s="176"/>
      <c r="S14" s="176"/>
      <c r="T14" s="176"/>
      <c r="U14" s="176"/>
      <c r="V14" s="176"/>
      <c r="W14" s="176"/>
      <c r="X14" s="176"/>
      <c r="Y14" s="176"/>
      <c r="Z14" s="176"/>
    </row>
    <row r="15" spans="1:26" ht="15" customHeight="1" x14ac:dyDescent="0.2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93"/>
      <c r="Q15" s="187"/>
      <c r="R15" s="176"/>
      <c r="S15" s="176"/>
      <c r="T15" s="176"/>
      <c r="U15" s="176"/>
      <c r="V15" s="176"/>
      <c r="W15" s="176"/>
      <c r="X15" s="176"/>
      <c r="Y15" s="176"/>
      <c r="Z15" s="176"/>
    </row>
    <row r="16" spans="1:26" ht="15" customHeight="1" x14ac:dyDescent="0.25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93"/>
      <c r="Q16" s="187"/>
      <c r="R16" s="176"/>
      <c r="S16" s="176"/>
      <c r="T16" s="176"/>
      <c r="U16" s="176"/>
      <c r="V16" s="176"/>
      <c r="W16" s="176"/>
      <c r="X16" s="176"/>
      <c r="Y16" s="176"/>
      <c r="Z16" s="176"/>
    </row>
    <row r="17" spans="1:26" ht="15" customHeight="1" x14ac:dyDescent="0.25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93"/>
      <c r="Q17" s="187"/>
      <c r="R17" s="176"/>
      <c r="S17" s="176"/>
      <c r="T17" s="176"/>
      <c r="U17" s="176"/>
      <c r="V17" s="176"/>
      <c r="W17" s="176"/>
      <c r="X17" s="176"/>
      <c r="Y17" s="176"/>
      <c r="Z17" s="176"/>
    </row>
    <row r="18" spans="1:26" ht="15" customHeight="1" x14ac:dyDescent="0.25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94"/>
      <c r="Q18" s="188"/>
      <c r="R18" s="177"/>
      <c r="S18" s="177"/>
      <c r="T18" s="177"/>
      <c r="U18" s="177"/>
      <c r="V18" s="177"/>
      <c r="W18" s="177"/>
      <c r="X18" s="177"/>
      <c r="Y18" s="177"/>
      <c r="Z18" s="177"/>
    </row>
    <row r="19" spans="1:26" ht="15.15" customHeight="1" x14ac:dyDescent="0.25">
      <c r="A19" s="195">
        <v>1</v>
      </c>
      <c r="B19" s="195">
        <v>2</v>
      </c>
      <c r="C19" s="195">
        <v>3</v>
      </c>
      <c r="D19" s="195">
        <v>4</v>
      </c>
      <c r="E19" s="195">
        <v>5</v>
      </c>
      <c r="F19" s="195">
        <v>6</v>
      </c>
      <c r="G19" s="195">
        <v>7</v>
      </c>
      <c r="H19" s="195">
        <v>8</v>
      </c>
      <c r="I19" s="195">
        <v>9</v>
      </c>
      <c r="J19" s="195">
        <v>10</v>
      </c>
      <c r="K19" s="195">
        <v>11</v>
      </c>
      <c r="L19" s="195">
        <v>12</v>
      </c>
      <c r="M19" s="195">
        <v>13</v>
      </c>
      <c r="N19" s="195">
        <v>14</v>
      </c>
      <c r="O19" s="195">
        <v>15</v>
      </c>
      <c r="P19" s="195">
        <v>16</v>
      </c>
      <c r="Q19" s="195">
        <v>17</v>
      </c>
      <c r="R19" s="195">
        <v>18</v>
      </c>
      <c r="S19" s="195">
        <v>19</v>
      </c>
      <c r="T19" s="195">
        <v>20</v>
      </c>
      <c r="U19" s="195">
        <v>21</v>
      </c>
      <c r="V19" s="195">
        <v>22</v>
      </c>
      <c r="W19" s="195">
        <v>23</v>
      </c>
      <c r="X19" s="195">
        <v>24</v>
      </c>
      <c r="Y19" s="195">
        <v>25</v>
      </c>
      <c r="Z19" s="195">
        <v>26</v>
      </c>
    </row>
    <row r="20" spans="1:26" ht="41.75" x14ac:dyDescent="0.25">
      <c r="A20" s="196" t="s">
        <v>577</v>
      </c>
      <c r="B20" s="197" t="str">
        <f>SrcKA!D14</f>
        <v>ТЦ_21.1.07.02_50_5001055273_25.06.2025_02_1.1</v>
      </c>
      <c r="C20" s="197" t="str">
        <f>SrcKA!AI14</f>
        <v>Кабель силовой с алюминиевыми жилами АСБ-10 3х150мм2</v>
      </c>
      <c r="D20" s="197" t="str">
        <f>SrcKA!E14</f>
        <v>Кабель силовой с алюминиевыми жилами АСБ-10 3х150мм2</v>
      </c>
      <c r="E20" s="198" t="str">
        <f>SrcKA!AH14</f>
        <v>м</v>
      </c>
      <c r="F20" s="198" t="str">
        <f>SrcKA!G14</f>
        <v>м</v>
      </c>
      <c r="G20" s="199">
        <f>SrcKA!I14</f>
        <v>1998.41</v>
      </c>
      <c r="H20" s="199">
        <f>SrcKA!H14</f>
        <v>1665.34</v>
      </c>
      <c r="I20" s="199">
        <f>SrcKA!AC14</f>
        <v>1665.34</v>
      </c>
      <c r="J20" s="199">
        <f>SrcKA!AA14</f>
        <v>3</v>
      </c>
      <c r="K20" s="199">
        <f>SrcKA!J14</f>
        <v>49.96</v>
      </c>
      <c r="L20" s="199">
        <f>SrcKA!U14</f>
        <v>2</v>
      </c>
      <c r="M20" s="199">
        <f>SrcKA!V14</f>
        <v>34.31</v>
      </c>
      <c r="N20" s="197"/>
      <c r="O20" s="199"/>
      <c r="P20" s="199">
        <f>SrcKA!AE14</f>
        <v>0</v>
      </c>
      <c r="Q20" s="199">
        <f>SrcKA!K14</f>
        <v>1749.61</v>
      </c>
      <c r="R20" s="198">
        <v>2025</v>
      </c>
      <c r="S20" s="198">
        <v>2</v>
      </c>
      <c r="T20" s="197" t="str">
        <f>SrcKA!O14</f>
        <v>ООО "Компания Альянс-Кабель"</v>
      </c>
      <c r="U20" s="197" t="str">
        <f>SrcKA!Z14</f>
        <v>РФ</v>
      </c>
      <c r="V20" s="197" t="str">
        <f>SrcKA!R14</f>
        <v>501201001</v>
      </c>
      <c r="W20" s="197" t="str">
        <f>SrcKA!Q14</f>
        <v>5001055273</v>
      </c>
      <c r="X20" s="197" t="str">
        <f>SrcKA!S14</f>
        <v>https://www.a-cab.ru/</v>
      </c>
      <c r="Y20" s="197" t="str">
        <f>SrcKA!P14</f>
        <v>МО</v>
      </c>
      <c r="Z20" s="198">
        <f>SrcKA!N14</f>
        <v>2</v>
      </c>
    </row>
    <row r="21" spans="1:26" ht="27.85" x14ac:dyDescent="0.25">
      <c r="A21" s="200" t="s">
        <v>586</v>
      </c>
      <c r="B21" s="201" t="str">
        <f>SrcKA!D15</f>
        <v>ТЦ_21.1.07.02_77_7719546987_25.06.2025_02_1.2</v>
      </c>
      <c r="C21" s="201" t="str">
        <f>SrcKA!AI15</f>
        <v>Кабель силовой с алюминиевыми жилами АСБ-10 3х150мм2</v>
      </c>
      <c r="D21" s="201" t="str">
        <f>SrcKA!E15</f>
        <v>Кабель силовой с алюминиевыми жилами АСБ-10 3х150мм2</v>
      </c>
      <c r="E21" s="202" t="str">
        <f>SrcKA!AH15</f>
        <v>м</v>
      </c>
      <c r="F21" s="202" t="str">
        <f>SrcKA!G15</f>
        <v>м</v>
      </c>
      <c r="G21" s="203">
        <f>SrcKA!I15</f>
        <v>2058.36</v>
      </c>
      <c r="H21" s="203">
        <f>SrcKA!H15</f>
        <v>1715.3</v>
      </c>
      <c r="I21" s="203">
        <f>SrcKA!AC15</f>
        <v>1715.3</v>
      </c>
      <c r="J21" s="203">
        <f>SrcKA!AA15</f>
        <v>3</v>
      </c>
      <c r="K21" s="203">
        <f>SrcKA!J15</f>
        <v>51.46</v>
      </c>
      <c r="L21" s="203">
        <f>SrcKA!U15</f>
        <v>2</v>
      </c>
      <c r="M21" s="203">
        <f>SrcKA!V15</f>
        <v>35.340000000000003</v>
      </c>
      <c r="N21" s="201"/>
      <c r="O21" s="203"/>
      <c r="P21" s="203">
        <f>SrcKA!AE15</f>
        <v>0</v>
      </c>
      <c r="Q21" s="203">
        <f>SrcKA!K15</f>
        <v>1802.1</v>
      </c>
      <c r="R21" s="202">
        <v>2025</v>
      </c>
      <c r="S21" s="202">
        <v>2</v>
      </c>
      <c r="T21" s="201" t="str">
        <f>SrcKA!O15</f>
        <v>ООО ТК "Норма-кабель"</v>
      </c>
      <c r="U21" s="201" t="str">
        <f>SrcKA!Z15</f>
        <v>РФ</v>
      </c>
      <c r="V21" s="201" t="str">
        <f>SrcKA!R15</f>
        <v>504101001</v>
      </c>
      <c r="W21" s="201" t="str">
        <f>SrcKA!Q15</f>
        <v>7719546987</v>
      </c>
      <c r="X21" s="201" t="str">
        <f>SrcKA!S15</f>
        <v>https://www.sip2a.ru/</v>
      </c>
      <c r="Y21" s="201" t="str">
        <f>SrcKA!P15</f>
        <v>МО</v>
      </c>
      <c r="Z21" s="202">
        <f>SrcKA!N15</f>
        <v>2</v>
      </c>
    </row>
    <row r="22" spans="1:26" ht="27.85" x14ac:dyDescent="0.25">
      <c r="A22" s="200" t="s">
        <v>593</v>
      </c>
      <c r="B22" s="201" t="str">
        <f>SrcKA!D16</f>
        <v>ТЦ_21.1.07.02_77_7731343944_25.06.2025_02_1.3</v>
      </c>
      <c r="C22" s="201" t="str">
        <f>SrcKA!AI16</f>
        <v>Кабель силовой с алюминиевыми жилами АСБ-10 3х150мм2</v>
      </c>
      <c r="D22" s="201" t="str">
        <f>SrcKA!E16</f>
        <v>Кабель силовой с алюминиевыми жилами АСБ-10 3х150мм2</v>
      </c>
      <c r="E22" s="202" t="str">
        <f>SrcKA!AH16</f>
        <v>м</v>
      </c>
      <c r="F22" s="202" t="str">
        <f>SrcKA!G16</f>
        <v>м</v>
      </c>
      <c r="G22" s="203">
        <f>SrcKA!I16</f>
        <v>2108.3200000000002</v>
      </c>
      <c r="H22" s="203">
        <f>SrcKA!H16</f>
        <v>1756.93</v>
      </c>
      <c r="I22" s="203">
        <f>SrcKA!AC16</f>
        <v>1756.93</v>
      </c>
      <c r="J22" s="203">
        <f>SrcKA!AA16</f>
        <v>3</v>
      </c>
      <c r="K22" s="203">
        <f>SrcKA!J16</f>
        <v>52.71</v>
      </c>
      <c r="L22" s="203">
        <f>SrcKA!U16</f>
        <v>2</v>
      </c>
      <c r="M22" s="203">
        <f>SrcKA!V16</f>
        <v>36.19</v>
      </c>
      <c r="N22" s="201"/>
      <c r="O22" s="203"/>
      <c r="P22" s="203">
        <f>SrcKA!AE16</f>
        <v>0</v>
      </c>
      <c r="Q22" s="203">
        <f>SrcKA!K16</f>
        <v>1845.83</v>
      </c>
      <c r="R22" s="202">
        <v>2025</v>
      </c>
      <c r="S22" s="202">
        <v>2</v>
      </c>
      <c r="T22" s="201" t="str">
        <f>SrcKA!O16</f>
        <v>ООО "СИПснаб"</v>
      </c>
      <c r="U22" s="201" t="str">
        <f>SrcKA!Z16</f>
        <v>РФ</v>
      </c>
      <c r="V22" s="201" t="str">
        <f>SrcKA!R16</f>
        <v>773101001</v>
      </c>
      <c r="W22" s="201" t="str">
        <f>SrcKA!Q16</f>
        <v>7731343944</v>
      </c>
      <c r="X22" s="201" t="str">
        <f>SrcKA!S16</f>
        <v>https://sipsnab.ru/</v>
      </c>
      <c r="Y22" s="201" t="str">
        <f>SrcKA!P16</f>
        <v>Москва</v>
      </c>
      <c r="Z22" s="202">
        <f>SrcKA!N16</f>
        <v>2</v>
      </c>
    </row>
    <row r="23" spans="1:26" ht="41.75" x14ac:dyDescent="0.25">
      <c r="A23" s="196" t="s">
        <v>600</v>
      </c>
      <c r="B23" s="197" t="str">
        <f>SrcKA!D17</f>
        <v>ТЦ_20.2.09.02_77_5001055273_25.06.2025_02_3.1</v>
      </c>
      <c r="C23" s="197" t="str">
        <f>SrcKA!AI17</f>
        <v>Уплотнитель кабельных проходов термоусаживаемый УКПт-175/40-300</v>
      </c>
      <c r="D23" s="197" t="str">
        <f>SrcKA!E17</f>
        <v>Уплотнитель кабельных проходов термоусаживаемый УКПт-175/40-300</v>
      </c>
      <c r="E23" s="198" t="str">
        <f>SrcKA!AH17</f>
        <v>ШТ</v>
      </c>
      <c r="F23" s="198" t="str">
        <f>SrcKA!G17</f>
        <v>ШТ</v>
      </c>
      <c r="G23" s="199">
        <f>SrcKA!I17</f>
        <v>1044</v>
      </c>
      <c r="H23" s="199">
        <f>SrcKA!H17</f>
        <v>870</v>
      </c>
      <c r="I23" s="199">
        <f>SrcKA!AC17</f>
        <v>870</v>
      </c>
      <c r="J23" s="199">
        <f>SrcKA!AA17</f>
        <v>3</v>
      </c>
      <c r="K23" s="199">
        <f>SrcKA!J17</f>
        <v>26.1</v>
      </c>
      <c r="L23" s="199">
        <f>SrcKA!U17</f>
        <v>2</v>
      </c>
      <c r="M23" s="199">
        <f>SrcKA!V17</f>
        <v>17.920000000000002</v>
      </c>
      <c r="N23" s="197"/>
      <c r="O23" s="199"/>
      <c r="P23" s="199">
        <f>SrcKA!AE17</f>
        <v>0</v>
      </c>
      <c r="Q23" s="199">
        <f>SrcKA!K17</f>
        <v>914.02</v>
      </c>
      <c r="R23" s="198">
        <v>2025</v>
      </c>
      <c r="S23" s="198">
        <v>2</v>
      </c>
      <c r="T23" s="197" t="str">
        <f>SrcKA!O17</f>
        <v>ООО "Компания Альянс-Кабель"</v>
      </c>
      <c r="U23" s="197" t="str">
        <f>SrcKA!Z17</f>
        <v>РФ</v>
      </c>
      <c r="V23" s="197" t="str">
        <f>SrcKA!R17</f>
        <v>501201001</v>
      </c>
      <c r="W23" s="197" t="str">
        <f>SrcKA!Q17</f>
        <v>5001055273</v>
      </c>
      <c r="X23" s="197" t="str">
        <f>SrcKA!S17</f>
        <v>https://www.a-cab.ru/</v>
      </c>
      <c r="Y23" s="197" t="str">
        <f>SrcKA!P17</f>
        <v>МО</v>
      </c>
      <c r="Z23" s="198">
        <f>SrcKA!N17</f>
        <v>2</v>
      </c>
    </row>
    <row r="24" spans="1:26" ht="41.75" x14ac:dyDescent="0.25">
      <c r="A24" s="200" t="s">
        <v>602</v>
      </c>
      <c r="B24" s="201" t="str">
        <f>SrcKA!D18</f>
        <v>ТЦ_20.2.09.02_77_7719546987_25.06.2025_02_3.2</v>
      </c>
      <c r="C24" s="201" t="str">
        <f>SrcKA!AI18</f>
        <v>Уплотнитель кабельных проходов термоусаживаемый УКПт-175/40-300</v>
      </c>
      <c r="D24" s="201" t="str">
        <f>SrcKA!E18</f>
        <v>Уплотнитель кабельных проходов термоусаживаемый УКПт-175/40-300</v>
      </c>
      <c r="E24" s="202" t="str">
        <f>SrcKA!AH18</f>
        <v>ШТ</v>
      </c>
      <c r="F24" s="202" t="str">
        <f>SrcKA!G18</f>
        <v>ШТ</v>
      </c>
      <c r="G24" s="203">
        <f>SrcKA!I18</f>
        <v>1075.32</v>
      </c>
      <c r="H24" s="203">
        <f>SrcKA!H18</f>
        <v>896.1</v>
      </c>
      <c r="I24" s="203">
        <f>SrcKA!AC18</f>
        <v>896.1</v>
      </c>
      <c r="J24" s="203">
        <f>SrcKA!AA18</f>
        <v>3</v>
      </c>
      <c r="K24" s="203">
        <f>SrcKA!J18</f>
        <v>26.88</v>
      </c>
      <c r="L24" s="203">
        <f>SrcKA!U18</f>
        <v>2</v>
      </c>
      <c r="M24" s="203">
        <f>SrcKA!V18</f>
        <v>18.46</v>
      </c>
      <c r="N24" s="201"/>
      <c r="O24" s="203"/>
      <c r="P24" s="203">
        <f>SrcKA!AE18</f>
        <v>0</v>
      </c>
      <c r="Q24" s="203">
        <f>SrcKA!K18</f>
        <v>941.44</v>
      </c>
      <c r="R24" s="202">
        <v>2025</v>
      </c>
      <c r="S24" s="202">
        <v>2</v>
      </c>
      <c r="T24" s="201" t="str">
        <f>SrcKA!O18</f>
        <v>ООО ТК "Норма-кабель"</v>
      </c>
      <c r="U24" s="201" t="str">
        <f>SrcKA!Z18</f>
        <v>РФ</v>
      </c>
      <c r="V24" s="201" t="str">
        <f>SrcKA!R18</f>
        <v>504101001</v>
      </c>
      <c r="W24" s="201" t="str">
        <f>SrcKA!Q18</f>
        <v>7719546987</v>
      </c>
      <c r="X24" s="201" t="str">
        <f>SrcKA!S18</f>
        <v>https://www.sip2a.ru/</v>
      </c>
      <c r="Y24" s="201" t="str">
        <f>SrcKA!P18</f>
        <v>МО</v>
      </c>
      <c r="Z24" s="202">
        <f>SrcKA!N18</f>
        <v>2</v>
      </c>
    </row>
    <row r="25" spans="1:26" ht="41.75" x14ac:dyDescent="0.25">
      <c r="A25" s="200" t="s">
        <v>604</v>
      </c>
      <c r="B25" s="201" t="str">
        <f>SrcKA!D19</f>
        <v>ТЦ_20.2.09.02_50_7731343944_25.06.2025_02_3.3</v>
      </c>
      <c r="C25" s="201" t="str">
        <f>SrcKA!AI19</f>
        <v>Уплотнитель кабельных проходов термоусаживаемый УКПт-175/40-300</v>
      </c>
      <c r="D25" s="201" t="str">
        <f>SrcKA!E19</f>
        <v>Уплотнитель кабельных проходов термоусаживаемый УКПт-175/40-300</v>
      </c>
      <c r="E25" s="202" t="str">
        <f>SrcKA!AH19</f>
        <v>ШТ</v>
      </c>
      <c r="F25" s="202" t="str">
        <f>SrcKA!G19</f>
        <v>ШТ</v>
      </c>
      <c r="G25" s="203">
        <f>SrcKA!I19</f>
        <v>1101.42</v>
      </c>
      <c r="H25" s="203">
        <f>SrcKA!H19</f>
        <v>917.85</v>
      </c>
      <c r="I25" s="203">
        <f>SrcKA!AC19</f>
        <v>917.85</v>
      </c>
      <c r="J25" s="203">
        <f>SrcKA!AA19</f>
        <v>3</v>
      </c>
      <c r="K25" s="203">
        <f>SrcKA!J19</f>
        <v>27.54</v>
      </c>
      <c r="L25" s="203">
        <f>SrcKA!U19</f>
        <v>2</v>
      </c>
      <c r="M25" s="203">
        <f>SrcKA!V19</f>
        <v>18.91</v>
      </c>
      <c r="N25" s="201"/>
      <c r="O25" s="203"/>
      <c r="P25" s="203">
        <f>SrcKA!AE19</f>
        <v>0</v>
      </c>
      <c r="Q25" s="203">
        <f>SrcKA!K19</f>
        <v>964.3</v>
      </c>
      <c r="R25" s="202">
        <v>2025</v>
      </c>
      <c r="S25" s="202">
        <v>2</v>
      </c>
      <c r="T25" s="201" t="str">
        <f>SrcKA!O19</f>
        <v>ООО "СИПснаб"</v>
      </c>
      <c r="U25" s="201" t="str">
        <f>SrcKA!Z19</f>
        <v>РФ</v>
      </c>
      <c r="V25" s="201" t="str">
        <f>SrcKA!R19</f>
        <v>773101001</v>
      </c>
      <c r="W25" s="201" t="str">
        <f>SrcKA!Q19</f>
        <v>7731343944</v>
      </c>
      <c r="X25" s="201" t="str">
        <f>SrcKA!S19</f>
        <v>https://sipsnab.ru/</v>
      </c>
      <c r="Y25" s="201" t="str">
        <f>SrcKA!P19</f>
        <v>Москва</v>
      </c>
      <c r="Z25" s="202">
        <f>SrcKA!N19</f>
        <v>2</v>
      </c>
    </row>
    <row r="26" spans="1:26" ht="55.7" x14ac:dyDescent="0.25">
      <c r="A26" s="196" t="s">
        <v>606</v>
      </c>
      <c r="B26" s="197" t="str">
        <f>SrcKA!D20</f>
        <v>ТЦ_24.3.03.03_50_5001055273_25.06.2025_02_2.1</v>
      </c>
      <c r="C26" s="197" t="str">
        <f>SrcKA!AI20</f>
        <v>Трубы полиэтиленовые двухслойные профилированные, SN8 F4, диаметр 160 мм</v>
      </c>
      <c r="D26" s="197" t="str">
        <f>SrcKA!E20</f>
        <v>Трубы полиэтиленовые двухслойные профилированные, SN8 F4, диаметр 160 мм</v>
      </c>
      <c r="E26" s="198" t="str">
        <f>SrcKA!AH20</f>
        <v>м</v>
      </c>
      <c r="F26" s="198" t="str">
        <f>SrcKA!G20</f>
        <v>м</v>
      </c>
      <c r="G26" s="199">
        <f>SrcKA!I20</f>
        <v>1380</v>
      </c>
      <c r="H26" s="199">
        <f>SrcKA!H20</f>
        <v>1150</v>
      </c>
      <c r="I26" s="199">
        <f>SrcKA!AC20</f>
        <v>1150</v>
      </c>
      <c r="J26" s="199">
        <f>SrcKA!AA20</f>
        <v>3</v>
      </c>
      <c r="K26" s="199">
        <f>SrcKA!J20</f>
        <v>34.5</v>
      </c>
      <c r="L26" s="199">
        <f>SrcKA!U20</f>
        <v>2</v>
      </c>
      <c r="M26" s="199">
        <f>SrcKA!V20</f>
        <v>23.69</v>
      </c>
      <c r="N26" s="197"/>
      <c r="O26" s="199"/>
      <c r="P26" s="199">
        <f>SrcKA!AE20</f>
        <v>0</v>
      </c>
      <c r="Q26" s="199">
        <f>SrcKA!K20</f>
        <v>1208.19</v>
      </c>
      <c r="R26" s="198">
        <v>2025</v>
      </c>
      <c r="S26" s="198">
        <v>2</v>
      </c>
      <c r="T26" s="197" t="str">
        <f>SrcKA!O20</f>
        <v>ООО "Компания Альянс-Кабель"</v>
      </c>
      <c r="U26" s="197" t="str">
        <f>SrcKA!Z20</f>
        <v>РФ</v>
      </c>
      <c r="V26" s="197" t="str">
        <f>SrcKA!R20</f>
        <v>501201001</v>
      </c>
      <c r="W26" s="197" t="str">
        <f>SrcKA!Q20</f>
        <v>5001055273</v>
      </c>
      <c r="X26" s="197" t="str">
        <f>SrcKA!S20</f>
        <v>https://www.a-cab.ru/</v>
      </c>
      <c r="Y26" s="197" t="str">
        <f>SrcKA!P20</f>
        <v>МО</v>
      </c>
      <c r="Z26" s="198">
        <f>SrcKA!N20</f>
        <v>2</v>
      </c>
    </row>
    <row r="27" spans="1:26" ht="41.75" x14ac:dyDescent="0.25">
      <c r="A27" s="200" t="s">
        <v>608</v>
      </c>
      <c r="B27" s="201" t="str">
        <f>SrcKA!D21</f>
        <v>ТЦ_24.3.03.03_77_7719546987_25.06.2025_02_2.2</v>
      </c>
      <c r="C27" s="201" t="str">
        <f>SrcKA!AI21</f>
        <v>Трубы полиэтиленовые двухслойные профилированные, SN8 F4, диаметр 160 мм</v>
      </c>
      <c r="D27" s="201" t="str">
        <f>SrcKA!E21</f>
        <v>Трубы полиэтиленовые двухслойные профилированные, SN8 F4, диаметр 160 мм</v>
      </c>
      <c r="E27" s="202" t="str">
        <f>SrcKA!AH21</f>
        <v>м</v>
      </c>
      <c r="F27" s="202" t="str">
        <f>SrcKA!G21</f>
        <v>м</v>
      </c>
      <c r="G27" s="203">
        <f>SrcKA!I21</f>
        <v>1421.4</v>
      </c>
      <c r="H27" s="203">
        <f>SrcKA!H21</f>
        <v>1184.5</v>
      </c>
      <c r="I27" s="203">
        <f>SrcKA!AC21</f>
        <v>1184.5</v>
      </c>
      <c r="J27" s="203">
        <f>SrcKA!AA21</f>
        <v>3</v>
      </c>
      <c r="K27" s="203">
        <f>SrcKA!J21</f>
        <v>35.54</v>
      </c>
      <c r="L27" s="203">
        <f>SrcKA!U21</f>
        <v>2</v>
      </c>
      <c r="M27" s="203">
        <f>SrcKA!V21</f>
        <v>24.4</v>
      </c>
      <c r="N27" s="201"/>
      <c r="O27" s="203"/>
      <c r="P27" s="203">
        <f>SrcKA!AE21</f>
        <v>0</v>
      </c>
      <c r="Q27" s="203">
        <f>SrcKA!K21</f>
        <v>1244.44</v>
      </c>
      <c r="R27" s="202">
        <v>2025</v>
      </c>
      <c r="S27" s="202">
        <v>2</v>
      </c>
      <c r="T27" s="201" t="str">
        <f>SrcKA!O21</f>
        <v>ООО ТК "Норма-кабель"</v>
      </c>
      <c r="U27" s="201" t="str">
        <f>SrcKA!Z21</f>
        <v>РФ</v>
      </c>
      <c r="V27" s="201" t="str">
        <f>SrcKA!R21</f>
        <v>504101001</v>
      </c>
      <c r="W27" s="201" t="str">
        <f>SrcKA!Q21</f>
        <v>7719546987</v>
      </c>
      <c r="X27" s="201" t="str">
        <f>SrcKA!S21</f>
        <v>https://www.sip2a.ru/</v>
      </c>
      <c r="Y27" s="201" t="str">
        <f>SrcKA!P21</f>
        <v>МО</v>
      </c>
      <c r="Z27" s="202">
        <f>SrcKA!N21</f>
        <v>2</v>
      </c>
    </row>
    <row r="28" spans="1:26" ht="41.75" x14ac:dyDescent="0.25">
      <c r="A28" s="200" t="s">
        <v>610</v>
      </c>
      <c r="B28" s="201" t="str">
        <f>SrcKA!D22</f>
        <v>ТЦ_24.3.03.03_77_7731343944_25.06.2025_02_2.3</v>
      </c>
      <c r="C28" s="201" t="str">
        <f>SrcKA!AI22</f>
        <v>Трубы полиэтиленовые двухслойные профилированные, SN8 F4, диаметр 160 мм</v>
      </c>
      <c r="D28" s="201" t="str">
        <f>SrcKA!E22</f>
        <v>Трубы полиэтиленовые двухслойные профилированные, SN8 F4, диаметр 160 мм</v>
      </c>
      <c r="E28" s="202" t="str">
        <f>SrcKA!AH22</f>
        <v>м</v>
      </c>
      <c r="F28" s="202" t="str">
        <f>SrcKA!G22</f>
        <v>м</v>
      </c>
      <c r="G28" s="203">
        <f>SrcKA!I22</f>
        <v>1455.9</v>
      </c>
      <c r="H28" s="203">
        <f>SrcKA!H22</f>
        <v>1213.25</v>
      </c>
      <c r="I28" s="203">
        <f>SrcKA!AC22</f>
        <v>1213.25</v>
      </c>
      <c r="J28" s="203">
        <f>SrcKA!AA22</f>
        <v>3</v>
      </c>
      <c r="K28" s="203">
        <f>SrcKA!J22</f>
        <v>36.4</v>
      </c>
      <c r="L28" s="203">
        <f>SrcKA!U22</f>
        <v>2</v>
      </c>
      <c r="M28" s="203">
        <f>SrcKA!V22</f>
        <v>24.99</v>
      </c>
      <c r="N28" s="201"/>
      <c r="O28" s="203"/>
      <c r="P28" s="203">
        <f>SrcKA!AE22</f>
        <v>0</v>
      </c>
      <c r="Q28" s="203">
        <f>SrcKA!K22</f>
        <v>1274.6400000000001</v>
      </c>
      <c r="R28" s="202">
        <v>2025</v>
      </c>
      <c r="S28" s="202">
        <v>2</v>
      </c>
      <c r="T28" s="201" t="str">
        <f>SrcKA!O22</f>
        <v>ООО "СИПснаб"</v>
      </c>
      <c r="U28" s="201" t="str">
        <f>SrcKA!Z22</f>
        <v>РФ</v>
      </c>
      <c r="V28" s="201" t="str">
        <f>SrcKA!R22</f>
        <v>773101001</v>
      </c>
      <c r="W28" s="201" t="str">
        <f>SrcKA!Q22</f>
        <v>7731343944</v>
      </c>
      <c r="X28" s="201" t="str">
        <f>SrcKA!S22</f>
        <v>https://sipsnab.ru/</v>
      </c>
      <c r="Y28" s="201" t="str">
        <f>SrcKA!P22</f>
        <v>Москва</v>
      </c>
      <c r="Z28" s="202">
        <f>SrcKA!N22</f>
        <v>2</v>
      </c>
    </row>
    <row r="31" spans="1:26" ht="14.1" customHeight="1" x14ac:dyDescent="0.25">
      <c r="A31" s="11"/>
      <c r="B31" s="11"/>
      <c r="C31" s="11"/>
      <c r="D31" s="166" t="s">
        <v>761</v>
      </c>
      <c r="E31" s="39"/>
      <c r="F31" s="39"/>
      <c r="G31" s="39"/>
      <c r="H31" s="39"/>
      <c r="I31" s="39"/>
      <c r="J31" s="39"/>
      <c r="K31" s="39"/>
      <c r="L31" s="39"/>
      <c r="M31" s="39"/>
      <c r="N31" s="21"/>
      <c r="O31" s="21"/>
      <c r="P31" s="21"/>
      <c r="Q31" s="108"/>
      <c r="R31" s="108"/>
      <c r="S31" s="108"/>
      <c r="T31" s="108"/>
      <c r="U31" s="108"/>
      <c r="V31" s="11"/>
      <c r="W31" s="11"/>
      <c r="X31" s="11"/>
      <c r="Y31" s="11"/>
      <c r="Z31" s="11"/>
    </row>
    <row r="32" spans="1:26" ht="14.1" customHeight="1" x14ac:dyDescent="0.25">
      <c r="A32" s="11"/>
      <c r="B32" s="11"/>
      <c r="C32" s="21"/>
      <c r="D32" s="21"/>
      <c r="E32" s="111" t="s">
        <v>762</v>
      </c>
      <c r="F32" s="111"/>
      <c r="G32" s="111"/>
      <c r="H32" s="111"/>
      <c r="I32" s="111"/>
      <c r="J32" s="111"/>
      <c r="K32" s="111"/>
      <c r="L32" s="111"/>
      <c r="M32" s="111"/>
      <c r="N32" s="204"/>
      <c r="O32" s="204"/>
      <c r="P32" s="204"/>
      <c r="Q32" s="21"/>
      <c r="R32" s="21"/>
      <c r="S32" s="21"/>
      <c r="T32" s="21"/>
      <c r="U32" s="21"/>
      <c r="V32" s="11"/>
      <c r="W32" s="11"/>
      <c r="X32" s="11"/>
      <c r="Y32" s="11"/>
      <c r="Z32" s="11"/>
    </row>
    <row r="33" spans="1:26" ht="14.1" customHeight="1" x14ac:dyDescent="0.25">
      <c r="A33" s="11"/>
      <c r="B33" s="1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11"/>
      <c r="W33" s="11"/>
      <c r="X33" s="11"/>
      <c r="Y33" s="11"/>
      <c r="Z33" s="11"/>
    </row>
    <row r="34" spans="1:26" ht="14.1" customHeight="1" x14ac:dyDescent="0.25">
      <c r="A34" s="11"/>
      <c r="B34" s="11"/>
      <c r="C34" s="164"/>
      <c r="D34" s="166" t="s">
        <v>763</v>
      </c>
      <c r="E34" s="39"/>
      <c r="F34" s="39"/>
      <c r="G34" s="39"/>
      <c r="H34" s="39"/>
      <c r="I34" s="39"/>
      <c r="J34" s="39"/>
      <c r="K34" s="39"/>
      <c r="L34" s="39"/>
      <c r="M34" s="39"/>
      <c r="N34" s="21"/>
      <c r="O34" s="21"/>
      <c r="P34" s="21"/>
      <c r="Q34" s="108"/>
      <c r="R34" s="108"/>
      <c r="S34" s="108"/>
      <c r="T34" s="108"/>
      <c r="U34" s="108"/>
      <c r="V34" s="11"/>
      <c r="W34" s="11"/>
      <c r="X34" s="11"/>
      <c r="Y34" s="11"/>
      <c r="Z34" s="11"/>
    </row>
    <row r="35" spans="1:26" ht="14.1" customHeight="1" x14ac:dyDescent="0.25">
      <c r="A35" s="11"/>
      <c r="B35" s="11"/>
      <c r="C35" s="21"/>
      <c r="D35" s="21"/>
      <c r="E35" s="111" t="s">
        <v>762</v>
      </c>
      <c r="F35" s="111"/>
      <c r="G35" s="111"/>
      <c r="H35" s="111"/>
      <c r="I35" s="111"/>
      <c r="J35" s="111"/>
      <c r="K35" s="111"/>
      <c r="L35" s="111"/>
      <c r="M35" s="111"/>
      <c r="N35" s="204"/>
      <c r="O35" s="204"/>
      <c r="P35" s="204"/>
      <c r="Q35" s="21"/>
      <c r="R35" s="21"/>
      <c r="S35" s="21"/>
      <c r="T35" s="21"/>
      <c r="U35" s="21"/>
      <c r="V35" s="11"/>
      <c r="W35" s="11"/>
      <c r="X35" s="11"/>
      <c r="Y35" s="11"/>
      <c r="Z35" s="11"/>
    </row>
    <row r="36" spans="1:26" ht="13.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7.85" customHeight="1" x14ac:dyDescent="0.25">
      <c r="A37" s="11"/>
      <c r="B37" s="11"/>
      <c r="C37" s="11"/>
      <c r="D37" s="205" t="s">
        <v>826</v>
      </c>
      <c r="E37" s="39"/>
      <c r="F37" s="39"/>
      <c r="G37" s="39"/>
      <c r="H37" s="39"/>
      <c r="I37" s="39"/>
      <c r="J37" s="39"/>
      <c r="K37" s="39"/>
      <c r="L37" s="39"/>
      <c r="M37" s="39"/>
      <c r="N37" s="2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1" customHeight="1" x14ac:dyDescent="0.25">
      <c r="A38" s="11"/>
      <c r="B38" s="11"/>
      <c r="C38" s="11"/>
      <c r="D38" s="21"/>
      <c r="E38" s="111" t="s">
        <v>762</v>
      </c>
      <c r="F38" s="111"/>
      <c r="G38" s="111"/>
      <c r="H38" s="111"/>
      <c r="I38" s="111"/>
      <c r="J38" s="111"/>
      <c r="K38" s="111"/>
      <c r="L38" s="111"/>
      <c r="M38" s="1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</sheetData>
  <mergeCells count="35">
    <mergeCell ref="E32:M32"/>
    <mergeCell ref="E35:M35"/>
    <mergeCell ref="E38:M38"/>
    <mergeCell ref="X8:X18"/>
    <mergeCell ref="Y8:Y18"/>
    <mergeCell ref="Z8:Z18"/>
    <mergeCell ref="J14:J18"/>
    <mergeCell ref="K14:K18"/>
    <mergeCell ref="L14:L18"/>
    <mergeCell ref="M14:M18"/>
    <mergeCell ref="N14:N18"/>
    <mergeCell ref="O14:O18"/>
    <mergeCell ref="P14:P18"/>
    <mergeCell ref="R8:R18"/>
    <mergeCell ref="S8:S18"/>
    <mergeCell ref="T8:T18"/>
    <mergeCell ref="U8:U18"/>
    <mergeCell ref="V8:V18"/>
    <mergeCell ref="W8:W18"/>
    <mergeCell ref="H8:H18"/>
    <mergeCell ref="I8:I18"/>
    <mergeCell ref="J8:K13"/>
    <mergeCell ref="L8:M13"/>
    <mergeCell ref="N8:P13"/>
    <mergeCell ref="Q8:Q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BBAA-8CC9-4453-BEB8-BD479388083F}">
  <sheetPr>
    <pageSetUpPr fitToPage="1"/>
  </sheetPr>
  <dimension ref="A1:T35"/>
  <sheetViews>
    <sheetView view="pageBreakPreview" zoomScale="60" zoomScaleNormal="70" workbookViewId="0"/>
  </sheetViews>
  <sheetFormatPr defaultRowHeight="13.35" x14ac:dyDescent="0.25"/>
  <cols>
    <col min="1" max="1" width="6.77734375" customWidth="1"/>
    <col min="2" max="2" width="25.77734375" customWidth="1"/>
    <col min="3" max="4" width="35.77734375" customWidth="1"/>
    <col min="5" max="8" width="15.77734375" customWidth="1"/>
    <col min="9" max="11" width="10.77734375" customWidth="1"/>
    <col min="12" max="14" width="15.77734375" customWidth="1"/>
    <col min="15" max="15" width="20.77734375" customWidth="1"/>
    <col min="16" max="17" width="15.77734375" customWidth="1"/>
    <col min="18" max="19" width="20.77734375" customWidth="1"/>
    <col min="20" max="20" width="15.77734375" customWidth="1"/>
  </cols>
  <sheetData>
    <row r="1" spans="1:20" ht="13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0" customHeight="1" x14ac:dyDescent="0.25">
      <c r="A2" s="170" t="s">
        <v>827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</row>
    <row r="3" spans="1:20" ht="13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15.15" customHeight="1" x14ac:dyDescent="0.25">
      <c r="A4" s="171" t="s">
        <v>825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20" ht="13.5" customHeight="1" x14ac:dyDescent="0.25">
      <c r="A5" s="40" t="s">
        <v>800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13.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3.5" customHeight="1" x14ac:dyDescent="0.25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</row>
    <row r="8" spans="1:20" ht="15" customHeight="1" x14ac:dyDescent="0.25">
      <c r="A8" s="175" t="s">
        <v>828</v>
      </c>
      <c r="B8" s="175" t="s">
        <v>829</v>
      </c>
      <c r="C8" s="175" t="s">
        <v>830</v>
      </c>
      <c r="D8" s="175" t="s">
        <v>831</v>
      </c>
      <c r="E8" s="175" t="s">
        <v>832</v>
      </c>
      <c r="F8" s="175" t="s">
        <v>833</v>
      </c>
      <c r="G8" s="175" t="s">
        <v>834</v>
      </c>
      <c r="H8" s="175" t="s">
        <v>835</v>
      </c>
      <c r="I8" s="175" t="s">
        <v>836</v>
      </c>
      <c r="J8" s="173" t="s">
        <v>810</v>
      </c>
      <c r="K8" s="206"/>
      <c r="L8" s="186" t="s">
        <v>837</v>
      </c>
      <c r="M8" s="175" t="s">
        <v>813</v>
      </c>
      <c r="N8" s="175" t="s">
        <v>814</v>
      </c>
      <c r="O8" s="175" t="s">
        <v>838</v>
      </c>
      <c r="P8" s="175" t="s">
        <v>817</v>
      </c>
      <c r="Q8" s="175" t="s">
        <v>818</v>
      </c>
      <c r="R8" s="175" t="s">
        <v>839</v>
      </c>
      <c r="S8" s="175" t="s">
        <v>840</v>
      </c>
      <c r="T8" s="175" t="s">
        <v>841</v>
      </c>
    </row>
    <row r="9" spans="1:20" ht="15" customHeight="1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4"/>
      <c r="K9" s="207"/>
      <c r="L9" s="187"/>
      <c r="M9" s="176"/>
      <c r="N9" s="176"/>
      <c r="O9" s="176"/>
      <c r="P9" s="176"/>
      <c r="Q9" s="176"/>
      <c r="R9" s="176"/>
      <c r="S9" s="176"/>
      <c r="T9" s="176"/>
    </row>
    <row r="10" spans="1:20" ht="15" customHeight="1" x14ac:dyDescent="0.25">
      <c r="A10" s="176"/>
      <c r="B10" s="176"/>
      <c r="C10" s="176"/>
      <c r="D10" s="176"/>
      <c r="E10" s="176"/>
      <c r="F10" s="176"/>
      <c r="G10" s="176"/>
      <c r="H10" s="176"/>
      <c r="I10" s="176"/>
      <c r="J10" s="174"/>
      <c r="K10" s="207"/>
      <c r="L10" s="187"/>
      <c r="M10" s="176"/>
      <c r="N10" s="176"/>
      <c r="O10" s="176"/>
      <c r="P10" s="176"/>
      <c r="Q10" s="176"/>
      <c r="R10" s="176"/>
      <c r="S10" s="176"/>
      <c r="T10" s="176"/>
    </row>
    <row r="11" spans="1:20" ht="15" customHeight="1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4"/>
      <c r="K11" s="207"/>
      <c r="L11" s="187"/>
      <c r="M11" s="176"/>
      <c r="N11" s="176"/>
      <c r="O11" s="176"/>
      <c r="P11" s="176"/>
      <c r="Q11" s="176"/>
      <c r="R11" s="176"/>
      <c r="S11" s="176"/>
      <c r="T11" s="176"/>
    </row>
    <row r="12" spans="1:20" ht="15" customHeight="1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4"/>
      <c r="K12" s="207"/>
      <c r="L12" s="187"/>
      <c r="M12" s="176"/>
      <c r="N12" s="176"/>
      <c r="O12" s="176"/>
      <c r="P12" s="176"/>
      <c r="Q12" s="176"/>
      <c r="R12" s="176"/>
      <c r="S12" s="176"/>
      <c r="T12" s="176"/>
    </row>
    <row r="13" spans="1:20" ht="15" customHeight="1" x14ac:dyDescent="0.25">
      <c r="A13" s="176"/>
      <c r="B13" s="176"/>
      <c r="C13" s="176"/>
      <c r="D13" s="176"/>
      <c r="E13" s="176"/>
      <c r="F13" s="176"/>
      <c r="G13" s="176"/>
      <c r="H13" s="176"/>
      <c r="I13" s="176"/>
      <c r="J13" s="180"/>
      <c r="K13" s="208"/>
      <c r="L13" s="187"/>
      <c r="M13" s="176"/>
      <c r="N13" s="176"/>
      <c r="O13" s="176"/>
      <c r="P13" s="176"/>
      <c r="Q13" s="176"/>
      <c r="R13" s="176"/>
      <c r="S13" s="176"/>
      <c r="T13" s="176"/>
    </row>
    <row r="14" spans="1:20" ht="15" customHeight="1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5" t="s">
        <v>162</v>
      </c>
      <c r="K14" s="192" t="s">
        <v>823</v>
      </c>
      <c r="L14" s="187"/>
      <c r="M14" s="176"/>
      <c r="N14" s="176"/>
      <c r="O14" s="176"/>
      <c r="P14" s="176"/>
      <c r="Q14" s="176"/>
      <c r="R14" s="176"/>
      <c r="S14" s="176"/>
      <c r="T14" s="176"/>
    </row>
    <row r="15" spans="1:20" ht="15" customHeight="1" x14ac:dyDescent="0.2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93"/>
      <c r="L15" s="187"/>
      <c r="M15" s="176"/>
      <c r="N15" s="176"/>
      <c r="O15" s="176"/>
      <c r="P15" s="176"/>
      <c r="Q15" s="176"/>
      <c r="R15" s="176"/>
      <c r="S15" s="176"/>
      <c r="T15" s="176"/>
    </row>
    <row r="16" spans="1:20" ht="15" customHeight="1" x14ac:dyDescent="0.25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93"/>
      <c r="L16" s="187"/>
      <c r="M16" s="176"/>
      <c r="N16" s="176"/>
      <c r="O16" s="176"/>
      <c r="P16" s="176"/>
      <c r="Q16" s="176"/>
      <c r="R16" s="176"/>
      <c r="S16" s="176"/>
      <c r="T16" s="176"/>
    </row>
    <row r="17" spans="1:20" ht="15" customHeight="1" x14ac:dyDescent="0.25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93"/>
      <c r="L17" s="187"/>
      <c r="M17" s="176"/>
      <c r="N17" s="176"/>
      <c r="O17" s="176"/>
      <c r="P17" s="176"/>
      <c r="Q17" s="176"/>
      <c r="R17" s="176"/>
      <c r="S17" s="176"/>
      <c r="T17" s="176"/>
    </row>
    <row r="18" spans="1:20" ht="15" customHeight="1" x14ac:dyDescent="0.25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94"/>
      <c r="L18" s="188"/>
      <c r="M18" s="177"/>
      <c r="N18" s="177"/>
      <c r="O18" s="177"/>
      <c r="P18" s="177"/>
      <c r="Q18" s="177"/>
      <c r="R18" s="177"/>
      <c r="S18" s="177"/>
      <c r="T18" s="177"/>
    </row>
    <row r="19" spans="1:20" ht="15.15" customHeight="1" x14ac:dyDescent="0.25">
      <c r="A19" s="195">
        <v>1</v>
      </c>
      <c r="B19" s="195">
        <v>2</v>
      </c>
      <c r="C19" s="195">
        <v>3</v>
      </c>
      <c r="D19" s="195">
        <v>4</v>
      </c>
      <c r="E19" s="195">
        <v>5</v>
      </c>
      <c r="F19" s="195">
        <v>6</v>
      </c>
      <c r="G19" s="195">
        <v>7</v>
      </c>
      <c r="H19" s="195">
        <v>8</v>
      </c>
      <c r="I19" s="195">
        <v>9</v>
      </c>
      <c r="J19" s="195">
        <v>10</v>
      </c>
      <c r="K19" s="195">
        <v>11</v>
      </c>
      <c r="L19" s="195">
        <v>12</v>
      </c>
      <c r="M19" s="195">
        <v>13</v>
      </c>
      <c r="N19" s="195">
        <v>14</v>
      </c>
      <c r="O19" s="195">
        <v>15</v>
      </c>
      <c r="P19" s="195">
        <v>16</v>
      </c>
      <c r="Q19" s="195">
        <v>17</v>
      </c>
      <c r="R19" s="195">
        <v>18</v>
      </c>
      <c r="S19" s="195">
        <v>19</v>
      </c>
      <c r="T19" s="195">
        <v>20</v>
      </c>
    </row>
    <row r="20" spans="1:20" ht="41.75" x14ac:dyDescent="0.25">
      <c r="A20" s="196" t="s">
        <v>577</v>
      </c>
      <c r="B20" s="197" t="str">
        <f>SrcKA!D14</f>
        <v>ТЦ_21.1.07.02_50_5001055273_25.06.2025_02_1.1</v>
      </c>
      <c r="C20" s="197" t="str">
        <f>SrcKA!AI14</f>
        <v>Кабель силовой с алюминиевыми жилами АСБ-10 3х150мм2</v>
      </c>
      <c r="D20" s="197" t="str">
        <f>SrcKA!E14</f>
        <v>Кабель силовой с алюминиевыми жилами АСБ-10 3х150мм2</v>
      </c>
      <c r="E20" s="198" t="str">
        <f>SrcKA!AH14</f>
        <v>м</v>
      </c>
      <c r="F20" s="198" t="str">
        <f>SrcKA!G14</f>
        <v>м</v>
      </c>
      <c r="G20" s="199">
        <f>SrcKA!I14</f>
        <v>1998.41</v>
      </c>
      <c r="H20" s="199">
        <f>SrcKA!H14</f>
        <v>1665.34</v>
      </c>
      <c r="I20" s="199">
        <f>SrcKA!J14</f>
        <v>49.96</v>
      </c>
      <c r="J20" s="199">
        <f>SrcKA!U14</f>
        <v>2</v>
      </c>
      <c r="K20" s="199">
        <f>SrcKA!V14</f>
        <v>34.31</v>
      </c>
      <c r="L20" s="199">
        <f>SrcKA!K14</f>
        <v>1749.61</v>
      </c>
      <c r="M20" s="198">
        <v>2025</v>
      </c>
      <c r="N20" s="198">
        <v>2</v>
      </c>
      <c r="O20" s="197" t="str">
        <f>SrcKA!O14</f>
        <v>ООО "Компания Альянс-Кабель"</v>
      </c>
      <c r="P20" s="197" t="str">
        <f>SrcKA!R14</f>
        <v>501201001</v>
      </c>
      <c r="Q20" s="197" t="str">
        <f>SrcKA!Q14</f>
        <v>5001055273</v>
      </c>
      <c r="R20" s="197" t="str">
        <f>SrcKA!S14</f>
        <v>https://www.a-cab.ru/</v>
      </c>
      <c r="S20" s="197" t="str">
        <f>SrcKA!P14</f>
        <v>МО</v>
      </c>
      <c r="T20" s="198">
        <f>SrcKA!N14</f>
        <v>2</v>
      </c>
    </row>
    <row r="21" spans="1:20" ht="27.85" x14ac:dyDescent="0.25">
      <c r="A21" s="200" t="s">
        <v>586</v>
      </c>
      <c r="B21" s="201" t="str">
        <f>SrcKA!D15</f>
        <v>ТЦ_21.1.07.02_77_7719546987_25.06.2025_02_1.2</v>
      </c>
      <c r="C21" s="201" t="str">
        <f>SrcKA!AI15</f>
        <v>Кабель силовой с алюминиевыми жилами АСБ-10 3х150мм2</v>
      </c>
      <c r="D21" s="201" t="str">
        <f>SrcKA!E15</f>
        <v>Кабель силовой с алюминиевыми жилами АСБ-10 3х150мм2</v>
      </c>
      <c r="E21" s="202" t="str">
        <f>SrcKA!AH15</f>
        <v>м</v>
      </c>
      <c r="F21" s="202" t="str">
        <f>SrcKA!G15</f>
        <v>м</v>
      </c>
      <c r="G21" s="203">
        <f>SrcKA!I15</f>
        <v>2058.36</v>
      </c>
      <c r="H21" s="203">
        <f>SrcKA!H15</f>
        <v>1715.3</v>
      </c>
      <c r="I21" s="203">
        <f>SrcKA!J15</f>
        <v>51.46</v>
      </c>
      <c r="J21" s="203">
        <f>SrcKA!U15</f>
        <v>2</v>
      </c>
      <c r="K21" s="203">
        <f>SrcKA!V15</f>
        <v>35.340000000000003</v>
      </c>
      <c r="L21" s="203">
        <f>SrcKA!K15</f>
        <v>1802.1</v>
      </c>
      <c r="M21" s="202">
        <v>2025</v>
      </c>
      <c r="N21" s="202">
        <v>2</v>
      </c>
      <c r="O21" s="201" t="str">
        <f>SrcKA!O15</f>
        <v>ООО ТК "Норма-кабель"</v>
      </c>
      <c r="P21" s="201" t="str">
        <f>SrcKA!R15</f>
        <v>504101001</v>
      </c>
      <c r="Q21" s="201" t="str">
        <f>SrcKA!Q15</f>
        <v>7719546987</v>
      </c>
      <c r="R21" s="201" t="str">
        <f>SrcKA!S15</f>
        <v>https://www.sip2a.ru/</v>
      </c>
      <c r="S21" s="201" t="str">
        <f>SrcKA!P15</f>
        <v>МО</v>
      </c>
      <c r="T21" s="202">
        <f>SrcKA!N15</f>
        <v>2</v>
      </c>
    </row>
    <row r="22" spans="1:20" ht="27.85" x14ac:dyDescent="0.25">
      <c r="A22" s="200" t="s">
        <v>593</v>
      </c>
      <c r="B22" s="201" t="str">
        <f>SrcKA!D16</f>
        <v>ТЦ_21.1.07.02_77_7731343944_25.06.2025_02_1.3</v>
      </c>
      <c r="C22" s="201" t="str">
        <f>SrcKA!AI16</f>
        <v>Кабель силовой с алюминиевыми жилами АСБ-10 3х150мм2</v>
      </c>
      <c r="D22" s="201" t="str">
        <f>SrcKA!E16</f>
        <v>Кабель силовой с алюминиевыми жилами АСБ-10 3х150мм2</v>
      </c>
      <c r="E22" s="202" t="str">
        <f>SrcKA!AH16</f>
        <v>м</v>
      </c>
      <c r="F22" s="202" t="str">
        <f>SrcKA!G16</f>
        <v>м</v>
      </c>
      <c r="G22" s="203">
        <f>SrcKA!I16</f>
        <v>2108.3200000000002</v>
      </c>
      <c r="H22" s="203">
        <f>SrcKA!H16</f>
        <v>1756.93</v>
      </c>
      <c r="I22" s="203">
        <f>SrcKA!J16</f>
        <v>52.71</v>
      </c>
      <c r="J22" s="203">
        <f>SrcKA!U16</f>
        <v>2</v>
      </c>
      <c r="K22" s="203">
        <f>SrcKA!V16</f>
        <v>36.19</v>
      </c>
      <c r="L22" s="203">
        <f>SrcKA!K16</f>
        <v>1845.83</v>
      </c>
      <c r="M22" s="202">
        <v>2025</v>
      </c>
      <c r="N22" s="202">
        <v>2</v>
      </c>
      <c r="O22" s="201" t="str">
        <f>SrcKA!O16</f>
        <v>ООО "СИПснаб"</v>
      </c>
      <c r="P22" s="201" t="str">
        <f>SrcKA!R16</f>
        <v>773101001</v>
      </c>
      <c r="Q22" s="201" t="str">
        <f>SrcKA!Q16</f>
        <v>7731343944</v>
      </c>
      <c r="R22" s="201" t="str">
        <f>SrcKA!S16</f>
        <v>https://sipsnab.ru/</v>
      </c>
      <c r="S22" s="201" t="str">
        <f>SrcKA!P16</f>
        <v>Москва</v>
      </c>
      <c r="T22" s="202">
        <f>SrcKA!N16</f>
        <v>2</v>
      </c>
    </row>
    <row r="23" spans="1:20" ht="41.75" x14ac:dyDescent="0.25">
      <c r="A23" s="196" t="s">
        <v>600</v>
      </c>
      <c r="B23" s="197" t="str">
        <f>SrcKA!D17</f>
        <v>ТЦ_20.2.09.02_77_5001055273_25.06.2025_02_3.1</v>
      </c>
      <c r="C23" s="197" t="str">
        <f>SrcKA!AI17</f>
        <v>Уплотнитель кабельных проходов термоусаживаемый УКПт-175/40-300</v>
      </c>
      <c r="D23" s="197" t="str">
        <f>SrcKA!E17</f>
        <v>Уплотнитель кабельных проходов термоусаживаемый УКПт-175/40-300</v>
      </c>
      <c r="E23" s="198" t="str">
        <f>SrcKA!AH17</f>
        <v>ШТ</v>
      </c>
      <c r="F23" s="198" t="str">
        <f>SrcKA!G17</f>
        <v>ШТ</v>
      </c>
      <c r="G23" s="199">
        <f>SrcKA!I17</f>
        <v>1044</v>
      </c>
      <c r="H23" s="199">
        <f>SrcKA!H17</f>
        <v>870</v>
      </c>
      <c r="I23" s="199">
        <f>SrcKA!J17</f>
        <v>26.1</v>
      </c>
      <c r="J23" s="199">
        <f>SrcKA!U17</f>
        <v>2</v>
      </c>
      <c r="K23" s="199">
        <f>SrcKA!V17</f>
        <v>17.920000000000002</v>
      </c>
      <c r="L23" s="199">
        <f>SrcKA!K17</f>
        <v>914.02</v>
      </c>
      <c r="M23" s="198">
        <v>2025</v>
      </c>
      <c r="N23" s="198">
        <v>2</v>
      </c>
      <c r="O23" s="197" t="str">
        <f>SrcKA!O17</f>
        <v>ООО "Компания Альянс-Кабель"</v>
      </c>
      <c r="P23" s="197" t="str">
        <f>SrcKA!R17</f>
        <v>501201001</v>
      </c>
      <c r="Q23" s="197" t="str">
        <f>SrcKA!Q17</f>
        <v>5001055273</v>
      </c>
      <c r="R23" s="197" t="str">
        <f>SrcKA!S17</f>
        <v>https://www.a-cab.ru/</v>
      </c>
      <c r="S23" s="197" t="str">
        <f>SrcKA!P17</f>
        <v>МО</v>
      </c>
      <c r="T23" s="198">
        <f>SrcKA!N17</f>
        <v>2</v>
      </c>
    </row>
    <row r="24" spans="1:20" ht="41.75" x14ac:dyDescent="0.25">
      <c r="A24" s="200" t="s">
        <v>602</v>
      </c>
      <c r="B24" s="201" t="str">
        <f>SrcKA!D18</f>
        <v>ТЦ_20.2.09.02_77_7719546987_25.06.2025_02_3.2</v>
      </c>
      <c r="C24" s="201" t="str">
        <f>SrcKA!AI18</f>
        <v>Уплотнитель кабельных проходов термоусаживаемый УКПт-175/40-300</v>
      </c>
      <c r="D24" s="201" t="str">
        <f>SrcKA!E18</f>
        <v>Уплотнитель кабельных проходов термоусаживаемый УКПт-175/40-300</v>
      </c>
      <c r="E24" s="202" t="str">
        <f>SrcKA!AH18</f>
        <v>ШТ</v>
      </c>
      <c r="F24" s="202" t="str">
        <f>SrcKA!G18</f>
        <v>ШТ</v>
      </c>
      <c r="G24" s="203">
        <f>SrcKA!I18</f>
        <v>1075.32</v>
      </c>
      <c r="H24" s="203">
        <f>SrcKA!H18</f>
        <v>896.1</v>
      </c>
      <c r="I24" s="203">
        <f>SrcKA!J18</f>
        <v>26.88</v>
      </c>
      <c r="J24" s="203">
        <f>SrcKA!U18</f>
        <v>2</v>
      </c>
      <c r="K24" s="203">
        <f>SrcKA!V18</f>
        <v>18.46</v>
      </c>
      <c r="L24" s="203">
        <f>SrcKA!K18</f>
        <v>941.44</v>
      </c>
      <c r="M24" s="202">
        <v>2025</v>
      </c>
      <c r="N24" s="202">
        <v>2</v>
      </c>
      <c r="O24" s="201" t="str">
        <f>SrcKA!O18</f>
        <v>ООО ТК "Норма-кабель"</v>
      </c>
      <c r="P24" s="201" t="str">
        <f>SrcKA!R18</f>
        <v>504101001</v>
      </c>
      <c r="Q24" s="201" t="str">
        <f>SrcKA!Q18</f>
        <v>7719546987</v>
      </c>
      <c r="R24" s="201" t="str">
        <f>SrcKA!S18</f>
        <v>https://www.sip2a.ru/</v>
      </c>
      <c r="S24" s="201" t="str">
        <f>SrcKA!P18</f>
        <v>МО</v>
      </c>
      <c r="T24" s="202">
        <f>SrcKA!N18</f>
        <v>2</v>
      </c>
    </row>
    <row r="25" spans="1:20" ht="41.75" x14ac:dyDescent="0.25">
      <c r="A25" s="200" t="s">
        <v>604</v>
      </c>
      <c r="B25" s="201" t="str">
        <f>SrcKA!D19</f>
        <v>ТЦ_20.2.09.02_50_7731343944_25.06.2025_02_3.3</v>
      </c>
      <c r="C25" s="201" t="str">
        <f>SrcKA!AI19</f>
        <v>Уплотнитель кабельных проходов термоусаживаемый УКПт-175/40-300</v>
      </c>
      <c r="D25" s="201" t="str">
        <f>SrcKA!E19</f>
        <v>Уплотнитель кабельных проходов термоусаживаемый УКПт-175/40-300</v>
      </c>
      <c r="E25" s="202" t="str">
        <f>SrcKA!AH19</f>
        <v>ШТ</v>
      </c>
      <c r="F25" s="202" t="str">
        <f>SrcKA!G19</f>
        <v>ШТ</v>
      </c>
      <c r="G25" s="203">
        <f>SrcKA!I19</f>
        <v>1101.42</v>
      </c>
      <c r="H25" s="203">
        <f>SrcKA!H19</f>
        <v>917.85</v>
      </c>
      <c r="I25" s="203">
        <f>SrcKA!J19</f>
        <v>27.54</v>
      </c>
      <c r="J25" s="203">
        <f>SrcKA!U19</f>
        <v>2</v>
      </c>
      <c r="K25" s="203">
        <f>SrcKA!V19</f>
        <v>18.91</v>
      </c>
      <c r="L25" s="203">
        <f>SrcKA!K19</f>
        <v>964.3</v>
      </c>
      <c r="M25" s="202">
        <v>2025</v>
      </c>
      <c r="N25" s="202">
        <v>2</v>
      </c>
      <c r="O25" s="201" t="str">
        <f>SrcKA!O19</f>
        <v>ООО "СИПснаб"</v>
      </c>
      <c r="P25" s="201" t="str">
        <f>SrcKA!R19</f>
        <v>773101001</v>
      </c>
      <c r="Q25" s="201" t="str">
        <f>SrcKA!Q19</f>
        <v>7731343944</v>
      </c>
      <c r="R25" s="201" t="str">
        <f>SrcKA!S19</f>
        <v>https://sipsnab.ru/</v>
      </c>
      <c r="S25" s="201" t="str">
        <f>SrcKA!P19</f>
        <v>Москва</v>
      </c>
      <c r="T25" s="202">
        <f>SrcKA!N19</f>
        <v>2</v>
      </c>
    </row>
    <row r="26" spans="1:20" ht="55.7" x14ac:dyDescent="0.25">
      <c r="A26" s="196" t="s">
        <v>606</v>
      </c>
      <c r="B26" s="197" t="str">
        <f>SrcKA!D20</f>
        <v>ТЦ_24.3.03.03_50_5001055273_25.06.2025_02_2.1</v>
      </c>
      <c r="C26" s="197" t="str">
        <f>SrcKA!AI20</f>
        <v>Трубы полиэтиленовые двухслойные профилированные, SN8 F4, диаметр 160 мм</v>
      </c>
      <c r="D26" s="197" t="str">
        <f>SrcKA!E20</f>
        <v>Трубы полиэтиленовые двухслойные профилированные, SN8 F4, диаметр 160 мм</v>
      </c>
      <c r="E26" s="198" t="str">
        <f>SrcKA!AH20</f>
        <v>м</v>
      </c>
      <c r="F26" s="198" t="str">
        <f>SrcKA!G20</f>
        <v>м</v>
      </c>
      <c r="G26" s="199">
        <f>SrcKA!I20</f>
        <v>1380</v>
      </c>
      <c r="H26" s="199">
        <f>SrcKA!H20</f>
        <v>1150</v>
      </c>
      <c r="I26" s="199">
        <f>SrcKA!J20</f>
        <v>34.5</v>
      </c>
      <c r="J26" s="199">
        <f>SrcKA!U20</f>
        <v>2</v>
      </c>
      <c r="K26" s="199">
        <f>SrcKA!V20</f>
        <v>23.69</v>
      </c>
      <c r="L26" s="199">
        <f>SrcKA!K20</f>
        <v>1208.19</v>
      </c>
      <c r="M26" s="198">
        <v>2025</v>
      </c>
      <c r="N26" s="198">
        <v>2</v>
      </c>
      <c r="O26" s="197" t="str">
        <f>SrcKA!O20</f>
        <v>ООО "Компания Альянс-Кабель"</v>
      </c>
      <c r="P26" s="197" t="str">
        <f>SrcKA!R20</f>
        <v>501201001</v>
      </c>
      <c r="Q26" s="197" t="str">
        <f>SrcKA!Q20</f>
        <v>5001055273</v>
      </c>
      <c r="R26" s="197" t="str">
        <f>SrcKA!S20</f>
        <v>https://www.a-cab.ru/</v>
      </c>
      <c r="S26" s="197" t="str">
        <f>SrcKA!P20</f>
        <v>МО</v>
      </c>
      <c r="T26" s="198">
        <f>SrcKA!N20</f>
        <v>2</v>
      </c>
    </row>
    <row r="27" spans="1:20" ht="41.75" x14ac:dyDescent="0.25">
      <c r="A27" s="200" t="s">
        <v>608</v>
      </c>
      <c r="B27" s="201" t="str">
        <f>SrcKA!D21</f>
        <v>ТЦ_24.3.03.03_77_7719546987_25.06.2025_02_2.2</v>
      </c>
      <c r="C27" s="201" t="str">
        <f>SrcKA!AI21</f>
        <v>Трубы полиэтиленовые двухслойные профилированные, SN8 F4, диаметр 160 мм</v>
      </c>
      <c r="D27" s="201" t="str">
        <f>SrcKA!E21</f>
        <v>Трубы полиэтиленовые двухслойные профилированные, SN8 F4, диаметр 160 мм</v>
      </c>
      <c r="E27" s="202" t="str">
        <f>SrcKA!AH21</f>
        <v>м</v>
      </c>
      <c r="F27" s="202" t="str">
        <f>SrcKA!G21</f>
        <v>м</v>
      </c>
      <c r="G27" s="203">
        <f>SrcKA!I21</f>
        <v>1421.4</v>
      </c>
      <c r="H27" s="203">
        <f>SrcKA!H21</f>
        <v>1184.5</v>
      </c>
      <c r="I27" s="203">
        <f>SrcKA!J21</f>
        <v>35.54</v>
      </c>
      <c r="J27" s="203">
        <f>SrcKA!U21</f>
        <v>2</v>
      </c>
      <c r="K27" s="203">
        <f>SrcKA!V21</f>
        <v>24.4</v>
      </c>
      <c r="L27" s="203">
        <f>SrcKA!K21</f>
        <v>1244.44</v>
      </c>
      <c r="M27" s="202">
        <v>2025</v>
      </c>
      <c r="N27" s="202">
        <v>2</v>
      </c>
      <c r="O27" s="201" t="str">
        <f>SrcKA!O21</f>
        <v>ООО ТК "Норма-кабель"</v>
      </c>
      <c r="P27" s="201" t="str">
        <f>SrcKA!R21</f>
        <v>504101001</v>
      </c>
      <c r="Q27" s="201" t="str">
        <f>SrcKA!Q21</f>
        <v>7719546987</v>
      </c>
      <c r="R27" s="201" t="str">
        <f>SrcKA!S21</f>
        <v>https://www.sip2a.ru/</v>
      </c>
      <c r="S27" s="201" t="str">
        <f>SrcKA!P21</f>
        <v>МО</v>
      </c>
      <c r="T27" s="202">
        <f>SrcKA!N21</f>
        <v>2</v>
      </c>
    </row>
    <row r="28" spans="1:20" ht="41.75" x14ac:dyDescent="0.25">
      <c r="A28" s="200" t="s">
        <v>610</v>
      </c>
      <c r="B28" s="201" t="str">
        <f>SrcKA!D22</f>
        <v>ТЦ_24.3.03.03_77_7731343944_25.06.2025_02_2.3</v>
      </c>
      <c r="C28" s="201" t="str">
        <f>SrcKA!AI22</f>
        <v>Трубы полиэтиленовые двухслойные профилированные, SN8 F4, диаметр 160 мм</v>
      </c>
      <c r="D28" s="201" t="str">
        <f>SrcKA!E22</f>
        <v>Трубы полиэтиленовые двухслойные профилированные, SN8 F4, диаметр 160 мм</v>
      </c>
      <c r="E28" s="202" t="str">
        <f>SrcKA!AH22</f>
        <v>м</v>
      </c>
      <c r="F28" s="202" t="str">
        <f>SrcKA!G22</f>
        <v>м</v>
      </c>
      <c r="G28" s="203">
        <f>SrcKA!I22</f>
        <v>1455.9</v>
      </c>
      <c r="H28" s="203">
        <f>SrcKA!H22</f>
        <v>1213.25</v>
      </c>
      <c r="I28" s="203">
        <f>SrcKA!J22</f>
        <v>36.4</v>
      </c>
      <c r="J28" s="203">
        <f>SrcKA!U22</f>
        <v>2</v>
      </c>
      <c r="K28" s="203">
        <f>SrcKA!V22</f>
        <v>24.99</v>
      </c>
      <c r="L28" s="203">
        <f>SrcKA!K22</f>
        <v>1274.6400000000001</v>
      </c>
      <c r="M28" s="202">
        <v>2025</v>
      </c>
      <c r="N28" s="202">
        <v>2</v>
      </c>
      <c r="O28" s="201" t="str">
        <f>SrcKA!O22</f>
        <v>ООО "СИПснаб"</v>
      </c>
      <c r="P28" s="201" t="str">
        <f>SrcKA!R22</f>
        <v>773101001</v>
      </c>
      <c r="Q28" s="201" t="str">
        <f>SrcKA!Q22</f>
        <v>7731343944</v>
      </c>
      <c r="R28" s="201" t="str">
        <f>SrcKA!S22</f>
        <v>https://sipsnab.ru/</v>
      </c>
      <c r="S28" s="201" t="str">
        <f>SrcKA!P22</f>
        <v>Москва</v>
      </c>
      <c r="T28" s="202">
        <f>SrcKA!N22</f>
        <v>2</v>
      </c>
    </row>
    <row r="31" spans="1:20" ht="14.1" customHeight="1" x14ac:dyDescent="0.25">
      <c r="A31" s="11"/>
      <c r="B31" s="11"/>
      <c r="C31" s="11"/>
      <c r="D31" s="166" t="s">
        <v>761</v>
      </c>
      <c r="E31" s="39"/>
      <c r="F31" s="39"/>
      <c r="G31" s="39"/>
      <c r="H31" s="39"/>
      <c r="I31" s="39"/>
      <c r="J31" s="39"/>
      <c r="K31" s="39"/>
      <c r="L31" s="108"/>
      <c r="M31" s="108"/>
      <c r="N31" s="108"/>
      <c r="O31" s="108"/>
      <c r="P31" s="11"/>
      <c r="Q31" s="11"/>
      <c r="R31" s="11"/>
      <c r="S31" s="11"/>
      <c r="T31" s="11"/>
    </row>
    <row r="32" spans="1:20" ht="14.1" customHeight="1" x14ac:dyDescent="0.25">
      <c r="A32" s="11"/>
      <c r="B32" s="11"/>
      <c r="C32" s="21"/>
      <c r="D32" s="21"/>
      <c r="E32" s="111" t="s">
        <v>762</v>
      </c>
      <c r="F32" s="111"/>
      <c r="G32" s="111"/>
      <c r="H32" s="111"/>
      <c r="I32" s="111"/>
      <c r="J32" s="111"/>
      <c r="K32" s="111"/>
      <c r="L32" s="21"/>
      <c r="M32" s="21"/>
      <c r="N32" s="21"/>
      <c r="O32" s="21"/>
      <c r="P32" s="11"/>
      <c r="Q32" s="11"/>
      <c r="R32" s="11"/>
      <c r="S32" s="11"/>
      <c r="T32" s="11"/>
    </row>
    <row r="33" spans="1:20" ht="14.1" customHeight="1" x14ac:dyDescent="0.25">
      <c r="A33" s="11"/>
      <c r="B33" s="1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11"/>
      <c r="Q33" s="11"/>
      <c r="R33" s="11"/>
      <c r="S33" s="11"/>
      <c r="T33" s="11"/>
    </row>
    <row r="34" spans="1:20" ht="14.1" customHeight="1" x14ac:dyDescent="0.25">
      <c r="A34" s="11"/>
      <c r="B34" s="11"/>
      <c r="C34" s="164"/>
      <c r="D34" s="166" t="s">
        <v>763</v>
      </c>
      <c r="E34" s="39"/>
      <c r="F34" s="39"/>
      <c r="G34" s="39"/>
      <c r="H34" s="39"/>
      <c r="I34" s="39"/>
      <c r="J34" s="39"/>
      <c r="K34" s="39"/>
      <c r="L34" s="108"/>
      <c r="M34" s="108"/>
      <c r="N34" s="108"/>
      <c r="O34" s="108"/>
      <c r="P34" s="11"/>
      <c r="Q34" s="11"/>
      <c r="R34" s="11"/>
      <c r="S34" s="11"/>
      <c r="T34" s="11"/>
    </row>
    <row r="35" spans="1:20" ht="14.1" customHeight="1" x14ac:dyDescent="0.25">
      <c r="A35" s="11"/>
      <c r="B35" s="11"/>
      <c r="C35" s="21"/>
      <c r="D35" s="21"/>
      <c r="E35" s="111" t="s">
        <v>762</v>
      </c>
      <c r="F35" s="111"/>
      <c r="G35" s="111"/>
      <c r="H35" s="111"/>
      <c r="I35" s="111"/>
      <c r="J35" s="111"/>
      <c r="K35" s="111"/>
      <c r="L35" s="21"/>
      <c r="M35" s="21"/>
      <c r="N35" s="21"/>
      <c r="O35" s="21"/>
      <c r="P35" s="11"/>
      <c r="Q35" s="11"/>
      <c r="R35" s="11"/>
      <c r="S35" s="11"/>
      <c r="T35" s="11"/>
    </row>
  </sheetData>
  <mergeCells count="26">
    <mergeCell ref="E32:K32"/>
    <mergeCell ref="E35:K35"/>
    <mergeCell ref="O8:O18"/>
    <mergeCell ref="P8:P18"/>
    <mergeCell ref="Q8:Q18"/>
    <mergeCell ref="R8:R18"/>
    <mergeCell ref="S8:S18"/>
    <mergeCell ref="T8:T18"/>
    <mergeCell ref="H8:H18"/>
    <mergeCell ref="I8:I18"/>
    <mergeCell ref="J8:K13"/>
    <mergeCell ref="L8:L18"/>
    <mergeCell ref="M8:M18"/>
    <mergeCell ref="N8:N18"/>
    <mergeCell ref="J14:J18"/>
    <mergeCell ref="K14:K18"/>
    <mergeCell ref="A2:T2"/>
    <mergeCell ref="A4:T4"/>
    <mergeCell ref="A5:T5"/>
    <mergeCell ref="A8:A18"/>
    <mergeCell ref="B8:B18"/>
    <mergeCell ref="C8:C18"/>
    <mergeCell ref="D8:D18"/>
    <mergeCell ref="E8:E18"/>
    <mergeCell ref="F8:F18"/>
    <mergeCell ref="G8:G18"/>
  </mergeCells>
  <pageMargins left="0.4" right="0.2" top="0.2" bottom="0.4" header="0.2" footer="0.2"/>
  <pageSetup paperSize="9" scale="40" fitToHeight="0" orientation="landscape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83"/>
  <sheetViews>
    <sheetView workbookViewId="0">
      <selection activeCell="A379" sqref="A379:AX379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612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377</v>
      </c>
      <c r="C12" s="1">
        <v>0</v>
      </c>
      <c r="D12" s="1">
        <f>ROW(A320)</f>
        <v>320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613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B320</f>
        <v>377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04. Строительство 2КЛ-10 кВ ( открыто в трубах)</v>
      </c>
      <c r="H18" s="2"/>
      <c r="I18" s="2"/>
      <c r="J18" s="2"/>
      <c r="K18" s="2"/>
      <c r="L18" s="2"/>
      <c r="M18" s="2"/>
      <c r="N18" s="2"/>
      <c r="O18" s="2">
        <f t="shared" ref="O18:AT18" si="1">O320</f>
        <v>493043.92</v>
      </c>
      <c r="P18" s="2">
        <f t="shared" si="1"/>
        <v>400446.86</v>
      </c>
      <c r="Q18" s="2">
        <f t="shared" si="1"/>
        <v>7059.94</v>
      </c>
      <c r="R18" s="2">
        <f t="shared" si="1"/>
        <v>3255.17</v>
      </c>
      <c r="S18" s="2">
        <f t="shared" si="1"/>
        <v>82281.95</v>
      </c>
      <c r="T18" s="2">
        <f t="shared" si="1"/>
        <v>0</v>
      </c>
      <c r="U18" s="2">
        <f t="shared" si="1"/>
        <v>174.38932699999998</v>
      </c>
      <c r="V18" s="2">
        <f t="shared" si="1"/>
        <v>5.8236414999999999</v>
      </c>
      <c r="W18" s="2">
        <f t="shared" si="1"/>
        <v>0</v>
      </c>
      <c r="X18" s="2">
        <f t="shared" si="1"/>
        <v>84345.26</v>
      </c>
      <c r="Y18" s="2">
        <f t="shared" si="1"/>
        <v>47673.52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633416.9</v>
      </c>
      <c r="AS18" s="2">
        <f t="shared" si="1"/>
        <v>508301.67</v>
      </c>
      <c r="AT18" s="2">
        <f t="shared" si="1"/>
        <v>125115.23</v>
      </c>
      <c r="AU18" s="2">
        <f t="shared" ref="AU18:BZ18" si="2">AU320</f>
        <v>0</v>
      </c>
      <c r="AV18" s="2">
        <f t="shared" si="2"/>
        <v>400446.86</v>
      </c>
      <c r="AW18" s="2">
        <f t="shared" si="2"/>
        <v>400446.86</v>
      </c>
      <c r="AX18" s="2">
        <f t="shared" si="2"/>
        <v>0</v>
      </c>
      <c r="AY18" s="2">
        <f t="shared" si="2"/>
        <v>400446.86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8354.2000000000007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CA320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DG320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EM320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FS320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ROW(A290)</f>
        <v>290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B290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Строительство КЛ-10 кВ (в трубах открыто) от сущ. КЛ-10кВ направлением ТП№20143"1" - ТП№25396 до проектируемой КТП</v>
      </c>
      <c r="H22" s="2"/>
      <c r="I22" s="2"/>
      <c r="J22" s="2"/>
      <c r="K22" s="2"/>
      <c r="L22" s="2"/>
      <c r="M22" s="2"/>
      <c r="N22" s="2"/>
      <c r="O22" s="2">
        <f t="shared" ref="O22:AT22" si="8">O290</f>
        <v>493043.92</v>
      </c>
      <c r="P22" s="2">
        <f t="shared" si="8"/>
        <v>400446.86</v>
      </c>
      <c r="Q22" s="2">
        <f t="shared" si="8"/>
        <v>7059.94</v>
      </c>
      <c r="R22" s="2">
        <f t="shared" si="8"/>
        <v>3255.17</v>
      </c>
      <c r="S22" s="2">
        <f t="shared" si="8"/>
        <v>82281.95</v>
      </c>
      <c r="T22" s="2">
        <f t="shared" si="8"/>
        <v>0</v>
      </c>
      <c r="U22" s="2">
        <f t="shared" si="8"/>
        <v>174.38932699999998</v>
      </c>
      <c r="V22" s="2">
        <f t="shared" si="8"/>
        <v>5.8236414999999999</v>
      </c>
      <c r="W22" s="2">
        <f t="shared" si="8"/>
        <v>0</v>
      </c>
      <c r="X22" s="2">
        <f t="shared" si="8"/>
        <v>84345.26</v>
      </c>
      <c r="Y22" s="2">
        <f t="shared" si="8"/>
        <v>47673.52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633416.9</v>
      </c>
      <c r="AS22" s="2">
        <f t="shared" si="8"/>
        <v>508301.67</v>
      </c>
      <c r="AT22" s="2">
        <f t="shared" si="8"/>
        <v>125115.23</v>
      </c>
      <c r="AU22" s="2">
        <f t="shared" ref="AU22:BZ22" si="9">AU290</f>
        <v>0</v>
      </c>
      <c r="AV22" s="2">
        <f t="shared" si="9"/>
        <v>400446.86</v>
      </c>
      <c r="AW22" s="2">
        <f t="shared" si="9"/>
        <v>400446.86</v>
      </c>
      <c r="AX22" s="2">
        <f t="shared" si="9"/>
        <v>0</v>
      </c>
      <c r="AY22" s="2">
        <f t="shared" si="9"/>
        <v>400446.86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8354.2000000000007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11872.03</v>
      </c>
      <c r="P26" s="2">
        <f t="shared" si="15"/>
        <v>0</v>
      </c>
      <c r="Q26" s="2">
        <f t="shared" si="15"/>
        <v>1151.8399999999999</v>
      </c>
      <c r="R26" s="2">
        <f t="shared" si="15"/>
        <v>852.49</v>
      </c>
      <c r="S26" s="2">
        <f t="shared" si="15"/>
        <v>9867.7000000000007</v>
      </c>
      <c r="T26" s="2">
        <f t="shared" si="15"/>
        <v>0</v>
      </c>
      <c r="U26" s="2">
        <f t="shared" si="15"/>
        <v>24.244755000000001</v>
      </c>
      <c r="V26" s="2">
        <f t="shared" si="15"/>
        <v>1.5418725</v>
      </c>
      <c r="W26" s="2">
        <f t="shared" si="15"/>
        <v>0</v>
      </c>
      <c r="X26" s="2">
        <f t="shared" si="15"/>
        <v>9594.09</v>
      </c>
      <c r="Y26" s="2">
        <f t="shared" si="15"/>
        <v>4404.55</v>
      </c>
      <c r="Z26" s="2">
        <f t="shared" si="15"/>
        <v>0</v>
      </c>
      <c r="AA26" s="2">
        <f t="shared" si="15"/>
        <v>0</v>
      </c>
      <c r="AB26" s="2">
        <f t="shared" si="15"/>
        <v>11872.03</v>
      </c>
      <c r="AC26" s="2">
        <f t="shared" si="15"/>
        <v>0</v>
      </c>
      <c r="AD26" s="2">
        <f t="shared" si="15"/>
        <v>1151.8399999999999</v>
      </c>
      <c r="AE26" s="2">
        <f t="shared" si="15"/>
        <v>852.49</v>
      </c>
      <c r="AF26" s="2">
        <f t="shared" si="15"/>
        <v>9867.7000000000007</v>
      </c>
      <c r="AG26" s="2">
        <f t="shared" si="15"/>
        <v>0</v>
      </c>
      <c r="AH26" s="2">
        <f t="shared" si="15"/>
        <v>24.244755000000001</v>
      </c>
      <c r="AI26" s="2">
        <f t="shared" si="15"/>
        <v>1.5418725</v>
      </c>
      <c r="AJ26" s="2">
        <f t="shared" si="15"/>
        <v>0</v>
      </c>
      <c r="AK26" s="2">
        <f t="shared" si="15"/>
        <v>9594.09</v>
      </c>
      <c r="AL26" s="2">
        <f t="shared" si="15"/>
        <v>4404.55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25870.67</v>
      </c>
      <c r="AS26" s="2">
        <f t="shared" si="15"/>
        <v>25870.67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25870.67</v>
      </c>
      <c r="CB26" s="2">
        <f t="shared" si="17"/>
        <v>25870.67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22</v>
      </c>
      <c r="F28" t="s">
        <v>23</v>
      </c>
      <c r="G28" t="s">
        <v>24</v>
      </c>
      <c r="H28" t="s">
        <v>25</v>
      </c>
      <c r="I28">
        <f>ROUND(21/1000,7)</f>
        <v>2.1000000000000001E-2</v>
      </c>
      <c r="J28">
        <v>0</v>
      </c>
      <c r="K28">
        <f>ROUND(21/1000,7)</f>
        <v>2.1000000000000001E-2</v>
      </c>
      <c r="O28">
        <f t="shared" ref="O28:O34" si="21">ROUND(CP28,2)</f>
        <v>1425.33</v>
      </c>
      <c r="P28">
        <f>SUMIF(SmtRes!AQ1:'SmtRes'!AQ3,"=1",SmtRes!DF1:'SmtRes'!DF3)</f>
        <v>0</v>
      </c>
      <c r="Q28">
        <f>SUMIF(SmtRes!AQ1:'SmtRes'!AQ3,"=1",SmtRes!DG1:'SmtRes'!DG3)</f>
        <v>791.3</v>
      </c>
      <c r="R28">
        <f>SUMIF(SmtRes!AQ1:'SmtRes'!AQ3,"=1",SmtRes!DH1:'SmtRes'!DH3)</f>
        <v>558.15</v>
      </c>
      <c r="S28">
        <f>SUMIF(SmtRes!AQ1:'SmtRes'!AQ3,"=1",SmtRes!DI1:'SmtRes'!DI3)</f>
        <v>75.88</v>
      </c>
      <c r="T28">
        <f t="shared" ref="T28:T34" si="22">ROUND(CU28*I28,2)</f>
        <v>0</v>
      </c>
      <c r="U28">
        <f>SUMIF(SmtRes!AQ1:'SmtRes'!AQ3,"=1",SmtRes!CV1:'SmtRes'!CV3)</f>
        <v>0.18753</v>
      </c>
      <c r="V28">
        <f>SUMIF(SmtRes!AQ1:'SmtRes'!AQ3,"=1",SmtRes!CW1:'SmtRes'!CW3)</f>
        <v>0.97628999999999999</v>
      </c>
      <c r="W28">
        <f t="shared" ref="W28:W34" si="23">ROUND(CX28*I28,2)</f>
        <v>0</v>
      </c>
      <c r="X28">
        <f t="shared" ref="X28:Y34" si="24">ROUND(CY28,2)</f>
        <v>583.30999999999995</v>
      </c>
      <c r="Y28">
        <f t="shared" si="24"/>
        <v>291.64999999999998</v>
      </c>
      <c r="AA28">
        <v>67836369</v>
      </c>
      <c r="AB28">
        <f t="shared" ref="AB28:AB34" si="25">ROUND((AC28+AD28+AF28),6)</f>
        <v>35014.265200000002</v>
      </c>
      <c r="AC28">
        <f t="shared" ref="AC28:AC34" si="26">ROUND((0),6)</f>
        <v>0</v>
      </c>
      <c r="AD28">
        <f>ROUND((((SUM(SmtRes!BR1:'SmtRes'!BR3))-(SUM(SmtRes!BS1:'SmtRes'!BS3)))+AE28),6)</f>
        <v>31400.740699999998</v>
      </c>
      <c r="AE28">
        <f>ROUND((SUM(SmtRes!BS1:'SmtRes'!BS3)),6)</f>
        <v>26578.797900000001</v>
      </c>
      <c r="AF28">
        <f>ROUND((SUM(SmtRes!BT1:'SmtRes'!BT3)),6)</f>
        <v>3613.5245</v>
      </c>
      <c r="AG28">
        <f t="shared" ref="AG28:AG34" si="27">ROUND((AP28),6)</f>
        <v>0</v>
      </c>
      <c r="AH28">
        <f>(SUM(SmtRes!BU1:'SmtRes'!BU3))</f>
        <v>8.93</v>
      </c>
      <c r="AI28">
        <f>(SUM(SmtRes!BV1:'SmtRes'!BV3))</f>
        <v>46.49</v>
      </c>
      <c r="AJ28">
        <f t="shared" ref="AJ28:AJ34" si="28">(AS28)</f>
        <v>0</v>
      </c>
      <c r="AK28">
        <v>61593.063099999999</v>
      </c>
      <c r="AL28">
        <v>0</v>
      </c>
      <c r="AM28">
        <v>31400.740699999998</v>
      </c>
      <c r="AN28">
        <v>26578.797900000001</v>
      </c>
      <c r="AO28">
        <v>3613.5244999999995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26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1425.33</v>
      </c>
      <c r="CQ28">
        <f>SUMIF(SmtRes!AQ1:'SmtRes'!AQ3,"=1",SmtRes!AA1:'SmtRes'!AA3)</f>
        <v>0</v>
      </c>
      <c r="CR28">
        <f>SUMIF(SmtRes!AQ1:'SmtRes'!AQ3,"=1",SmtRes!AB1:'SmtRes'!AB3)</f>
        <v>810.52</v>
      </c>
      <c r="CS28">
        <f>SUMIF(SmtRes!AQ1:'SmtRes'!AQ3,"=1",SmtRes!AC1:'SmtRes'!AC3)</f>
        <v>571.71</v>
      </c>
      <c r="CT28">
        <f>SUMIF(SmtRes!AQ1:'SmtRes'!AQ3,"=1",SmtRes!AD1:'SmtRes'!AD3)</f>
        <v>404.65</v>
      </c>
      <c r="CU28">
        <f t="shared" ref="CU28:CU34" si="30">AG28</f>
        <v>0</v>
      </c>
      <c r="CV28">
        <f>SUMIF(SmtRes!AQ1:'SmtRes'!AQ3,"=1",SmtRes!BU1:'SmtRes'!BU3)</f>
        <v>8.93</v>
      </c>
      <c r="CW28">
        <f>SUMIF(SmtRes!AQ1:'SmtRes'!AQ3,"=1",SmtRes!BV1:'SmtRes'!BV3)</f>
        <v>46.49</v>
      </c>
      <c r="CX28">
        <f t="shared" ref="CX28:CX34" si="31">AJ28</f>
        <v>0</v>
      </c>
      <c r="CY28">
        <f t="shared" ref="CY28:CY34" si="32">(((S28+R28)*AT28)/100)</f>
        <v>583.30759999999998</v>
      </c>
      <c r="CZ28">
        <f t="shared" ref="CZ28:CZ34" si="33">(((S28+R28)*AU28)/100)</f>
        <v>291.65379999999999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25</v>
      </c>
      <c r="DW28" t="s">
        <v>25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64417028</v>
      </c>
      <c r="EF28">
        <v>2</v>
      </c>
      <c r="EG28" t="s">
        <v>27</v>
      </c>
      <c r="EH28">
        <v>1</v>
      </c>
      <c r="EI28" t="s">
        <v>21</v>
      </c>
      <c r="EJ28">
        <v>1</v>
      </c>
      <c r="EK28">
        <v>1001</v>
      </c>
      <c r="EL28" t="s">
        <v>28</v>
      </c>
      <c r="EM28" t="s">
        <v>29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824904267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2300.29</v>
      </c>
      <c r="GN28">
        <f t="shared" ref="GN28:GN34" si="36">IF(OR(BI28=0,BI28=1),GM28-GX28,0)</f>
        <v>2300.29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32</v>
      </c>
      <c r="F29" t="s">
        <v>33</v>
      </c>
      <c r="G29" t="s">
        <v>34</v>
      </c>
      <c r="H29" t="s">
        <v>35</v>
      </c>
      <c r="I29">
        <f>ROUND(9/100,7)</f>
        <v>0.09</v>
      </c>
      <c r="J29">
        <v>0</v>
      </c>
      <c r="K29">
        <f>ROUND(9/100,7)</f>
        <v>0.09</v>
      </c>
      <c r="O29">
        <f t="shared" si="21"/>
        <v>5608.45</v>
      </c>
      <c r="P29">
        <f>SUMIF(SmtRes!AQ4:'SmtRes'!AQ4,"=1",SmtRes!DF4:'SmtRes'!DF4)</f>
        <v>0</v>
      </c>
      <c r="Q29">
        <f>SUMIF(SmtRes!AQ4:'SmtRes'!AQ4,"=1",SmtRes!DG4:'SmtRes'!DG4)</f>
        <v>0</v>
      </c>
      <c r="R29">
        <f>SUMIF(SmtRes!AQ4:'SmtRes'!AQ4,"=1",SmtRes!DH4:'SmtRes'!DH4)</f>
        <v>0</v>
      </c>
      <c r="S29">
        <f>SUMIF(SmtRes!AQ4:'SmtRes'!AQ4,"=1",SmtRes!DI4:'SmtRes'!DI4)</f>
        <v>5608.45</v>
      </c>
      <c r="T29">
        <f t="shared" si="22"/>
        <v>0</v>
      </c>
      <c r="U29">
        <f>SUMIF(SmtRes!AQ4:'SmtRes'!AQ4,"=1",SmtRes!CV4:'SmtRes'!CV4)</f>
        <v>13.86</v>
      </c>
      <c r="V29">
        <f>SUMIF(SmtRes!AQ4:'SmtRes'!AQ4,"=1",SmtRes!CW4:'SmtRes'!CW4)</f>
        <v>0</v>
      </c>
      <c r="W29">
        <f t="shared" si="23"/>
        <v>0</v>
      </c>
      <c r="X29">
        <f t="shared" si="24"/>
        <v>4991.5200000000004</v>
      </c>
      <c r="Y29">
        <f t="shared" si="24"/>
        <v>2243.38</v>
      </c>
      <c r="AA29">
        <v>67836369</v>
      </c>
      <c r="AB29">
        <f t="shared" si="25"/>
        <v>62316.1</v>
      </c>
      <c r="AC29">
        <f t="shared" si="26"/>
        <v>0</v>
      </c>
      <c r="AD29">
        <f>ROUND((((0)-(0))+AE29),6)</f>
        <v>0</v>
      </c>
      <c r="AE29">
        <f>ROUND((0),6)</f>
        <v>0</v>
      </c>
      <c r="AF29">
        <f>ROUND((SUM(SmtRes!BT4:'SmtRes'!BT4)),6)</f>
        <v>62316.1</v>
      </c>
      <c r="AG29">
        <f t="shared" si="27"/>
        <v>0</v>
      </c>
      <c r="AH29">
        <f>(SUM(SmtRes!BU4:'SmtRes'!BU4))</f>
        <v>154</v>
      </c>
      <c r="AI29">
        <f>(0)</f>
        <v>0</v>
      </c>
      <c r="AJ29">
        <f t="shared" si="28"/>
        <v>0</v>
      </c>
      <c r="AK29">
        <v>62316.1</v>
      </c>
      <c r="AL29">
        <v>0</v>
      </c>
      <c r="AM29">
        <v>0</v>
      </c>
      <c r="AN29">
        <v>0</v>
      </c>
      <c r="AO29">
        <v>62316.1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5608.45</v>
      </c>
      <c r="CQ29">
        <f>SUMIF(SmtRes!AQ4:'SmtRes'!AQ4,"=1",SmtRes!AA4:'SmtRes'!AA4)</f>
        <v>0</v>
      </c>
      <c r="CR29">
        <f>SUMIF(SmtRes!AQ4:'SmtRes'!AQ4,"=1",SmtRes!AB4:'SmtRes'!AB4)</f>
        <v>0</v>
      </c>
      <c r="CS29">
        <f>SUMIF(SmtRes!AQ4:'SmtRes'!AQ4,"=1",SmtRes!AC4:'SmtRes'!AC4)</f>
        <v>0</v>
      </c>
      <c r="CT29">
        <f>SUMIF(SmtRes!AQ4:'SmtRes'!AQ4,"=1",SmtRes!AD4:'SmtRes'!AD4)</f>
        <v>404.65</v>
      </c>
      <c r="CU29">
        <f t="shared" si="30"/>
        <v>0</v>
      </c>
      <c r="CV29">
        <f>SUMIF(SmtRes!AQ4:'SmtRes'!AQ4,"=1",SmtRes!BU4:'SmtRes'!BU4)</f>
        <v>154</v>
      </c>
      <c r="CW29">
        <f>SUMIF(SmtRes!AQ4:'SmtRes'!AQ4,"=1",SmtRes!BV4:'SmtRes'!BV4)</f>
        <v>0</v>
      </c>
      <c r="CX29">
        <f t="shared" si="31"/>
        <v>0</v>
      </c>
      <c r="CY29">
        <f t="shared" si="32"/>
        <v>4991.5204999999996</v>
      </c>
      <c r="CZ29">
        <f t="shared" si="33"/>
        <v>2243.38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35</v>
      </c>
      <c r="DW29" t="s">
        <v>35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64417030</v>
      </c>
      <c r="EF29">
        <v>2</v>
      </c>
      <c r="EG29" t="s">
        <v>27</v>
      </c>
      <c r="EH29">
        <v>1</v>
      </c>
      <c r="EI29" t="s">
        <v>21</v>
      </c>
      <c r="EJ29">
        <v>1</v>
      </c>
      <c r="EK29">
        <v>1003</v>
      </c>
      <c r="EL29" t="s">
        <v>37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1634851311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12843.35</v>
      </c>
      <c r="GN29">
        <f t="shared" si="36"/>
        <v>12843.35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38</v>
      </c>
      <c r="HO29" t="s">
        <v>39</v>
      </c>
      <c r="HP29" t="s">
        <v>37</v>
      </c>
      <c r="HQ29" t="s">
        <v>37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40</v>
      </c>
      <c r="F30" t="s">
        <v>41</v>
      </c>
      <c r="G30" t="s">
        <v>42</v>
      </c>
      <c r="H30" t="s">
        <v>35</v>
      </c>
      <c r="I30">
        <f>ROUND(6.75/100,7)</f>
        <v>6.7500000000000004E-2</v>
      </c>
      <c r="J30">
        <v>0</v>
      </c>
      <c r="K30">
        <f>ROUND(6.75/100,7)</f>
        <v>6.7500000000000004E-2</v>
      </c>
      <c r="O30">
        <f t="shared" si="21"/>
        <v>2317.52</v>
      </c>
      <c r="P30">
        <f>SUMIF(SmtRes!AQ5:'SmtRes'!AQ5,"=1",SmtRes!DF5:'SmtRes'!DF5)</f>
        <v>0</v>
      </c>
      <c r="Q30">
        <f>SUMIF(SmtRes!AQ5:'SmtRes'!AQ5,"=1",SmtRes!DG5:'SmtRes'!DG5)</f>
        <v>0</v>
      </c>
      <c r="R30">
        <f>SUMIF(SmtRes!AQ5:'SmtRes'!AQ5,"=1",SmtRes!DH5:'SmtRes'!DH5)</f>
        <v>0</v>
      </c>
      <c r="S30">
        <f>SUMIF(SmtRes!AQ5:'SmtRes'!AQ5,"=1",SmtRes!DI5:'SmtRes'!DI5)</f>
        <v>2317.52</v>
      </c>
      <c r="T30">
        <f t="shared" si="22"/>
        <v>0</v>
      </c>
      <c r="U30">
        <f>SUMIF(SmtRes!AQ5:'SmtRes'!AQ5,"=1",SmtRes!CV5:'SmtRes'!CV5)</f>
        <v>5.9737499999999999</v>
      </c>
      <c r="V30">
        <f>SUMIF(SmtRes!AQ5:'SmtRes'!AQ5,"=1",SmtRes!CW5:'SmtRes'!CW5)</f>
        <v>0</v>
      </c>
      <c r="W30">
        <f t="shared" si="23"/>
        <v>0</v>
      </c>
      <c r="X30">
        <f t="shared" si="24"/>
        <v>2062.59</v>
      </c>
      <c r="Y30">
        <f t="shared" si="24"/>
        <v>927.01</v>
      </c>
      <c r="AA30">
        <v>67836369</v>
      </c>
      <c r="AB30">
        <f t="shared" si="25"/>
        <v>34333.574999999997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ROUND((SUM(SmtRes!BT5:'SmtRes'!BT5)),6)</f>
        <v>34333.574999999997</v>
      </c>
      <c r="AG30">
        <f t="shared" si="27"/>
        <v>0</v>
      </c>
      <c r="AH30">
        <f>(SUM(SmtRes!BU5:'SmtRes'!BU5))</f>
        <v>88.5</v>
      </c>
      <c r="AI30">
        <f>(0)</f>
        <v>0</v>
      </c>
      <c r="AJ30">
        <f t="shared" si="28"/>
        <v>0</v>
      </c>
      <c r="AK30">
        <v>34333.574999999997</v>
      </c>
      <c r="AL30">
        <v>0</v>
      </c>
      <c r="AM30">
        <v>0</v>
      </c>
      <c r="AN30">
        <v>0</v>
      </c>
      <c r="AO30">
        <v>34333.574999999997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43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2317.52</v>
      </c>
      <c r="CQ30">
        <f>SUMIF(SmtRes!AQ5:'SmtRes'!AQ5,"=1",SmtRes!AA5:'SmtRes'!AA5)</f>
        <v>0</v>
      </c>
      <c r="CR30">
        <f>SUMIF(SmtRes!AQ5:'SmtRes'!AQ5,"=1",SmtRes!AB5:'SmtRes'!AB5)</f>
        <v>0</v>
      </c>
      <c r="CS30">
        <f>SUMIF(SmtRes!AQ5:'SmtRes'!AQ5,"=1",SmtRes!AC5:'SmtRes'!AC5)</f>
        <v>0</v>
      </c>
      <c r="CT30">
        <f>SUMIF(SmtRes!AQ5:'SmtRes'!AQ5,"=1",SmtRes!AD5:'SmtRes'!AD5)</f>
        <v>387.95</v>
      </c>
      <c r="CU30">
        <f t="shared" si="30"/>
        <v>0</v>
      </c>
      <c r="CV30">
        <f>SUMIF(SmtRes!AQ5:'SmtRes'!AQ5,"=1",SmtRes!BU5:'SmtRes'!BU5)</f>
        <v>88.5</v>
      </c>
      <c r="CW30">
        <f>SUMIF(SmtRes!AQ5:'SmtRes'!AQ5,"=1",SmtRes!BV5:'SmtRes'!BV5)</f>
        <v>0</v>
      </c>
      <c r="CX30">
        <f t="shared" si="31"/>
        <v>0</v>
      </c>
      <c r="CY30">
        <f t="shared" si="32"/>
        <v>2062.5927999999999</v>
      </c>
      <c r="CZ30">
        <f t="shared" si="33"/>
        <v>927.00800000000004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35</v>
      </c>
      <c r="DW30" t="s">
        <v>35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64417030</v>
      </c>
      <c r="EF30">
        <v>2</v>
      </c>
      <c r="EG30" t="s">
        <v>27</v>
      </c>
      <c r="EH30">
        <v>1</v>
      </c>
      <c r="EI30" t="s">
        <v>21</v>
      </c>
      <c r="EJ30">
        <v>1</v>
      </c>
      <c r="EK30">
        <v>1003</v>
      </c>
      <c r="EL30" t="s">
        <v>37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-983139539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5307.12</v>
      </c>
      <c r="GN30">
        <f t="shared" si="36"/>
        <v>5307.12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37</v>
      </c>
      <c r="HQ30" t="s">
        <v>37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44</v>
      </c>
      <c r="F31" t="s">
        <v>45</v>
      </c>
      <c r="G31" t="s">
        <v>46</v>
      </c>
      <c r="H31" t="s">
        <v>25</v>
      </c>
      <c r="I31">
        <f>ROUND(15.75/1000,7)</f>
        <v>1.575E-2</v>
      </c>
      <c r="J31">
        <v>0</v>
      </c>
      <c r="K31">
        <f>ROUND(15.75/1000,7)</f>
        <v>1.575E-2</v>
      </c>
      <c r="O31">
        <f t="shared" si="21"/>
        <v>182.17</v>
      </c>
      <c r="P31">
        <f>SUMIF(SmtRes!AQ6:'SmtRes'!AQ7,"=1",SmtRes!DF6:'SmtRes'!DF7)</f>
        <v>0</v>
      </c>
      <c r="Q31">
        <f>SUMIF(SmtRes!AQ6:'SmtRes'!AQ7,"=1",SmtRes!DG6:'SmtRes'!DG7)</f>
        <v>122.58</v>
      </c>
      <c r="R31">
        <f>SUMIF(SmtRes!AQ6:'SmtRes'!AQ7,"=1",SmtRes!DH6:'SmtRes'!DH7)</f>
        <v>59.59</v>
      </c>
      <c r="S31">
        <f>SUMIF(SmtRes!AQ6:'SmtRes'!AQ7,"=1",SmtRes!DI6:'SmtRes'!DI7)</f>
        <v>0</v>
      </c>
      <c r="T31">
        <f t="shared" si="22"/>
        <v>0</v>
      </c>
      <c r="U31">
        <f>SUMIF(SmtRes!AQ6:'SmtRes'!AQ7,"=1",SmtRes!CV6:'SmtRes'!CV7)</f>
        <v>0</v>
      </c>
      <c r="V31">
        <f>SUMIF(SmtRes!AQ6:'SmtRes'!AQ7,"=1",SmtRes!CW6:'SmtRes'!CW7)</f>
        <v>0.1088325</v>
      </c>
      <c r="W31">
        <f t="shared" si="23"/>
        <v>0</v>
      </c>
      <c r="X31">
        <f t="shared" si="24"/>
        <v>54.82</v>
      </c>
      <c r="Y31">
        <f t="shared" si="24"/>
        <v>27.41</v>
      </c>
      <c r="AA31">
        <v>67836369</v>
      </c>
      <c r="AB31">
        <f t="shared" si="25"/>
        <v>5722.5856000000003</v>
      </c>
      <c r="AC31">
        <f t="shared" si="26"/>
        <v>0</v>
      </c>
      <c r="AD31">
        <f>ROUND((((SUM(SmtRes!BR6:'SmtRes'!BR7))-(SUM(SmtRes!BS6:'SmtRes'!BS7)))+AE31),6)</f>
        <v>5722.5856000000003</v>
      </c>
      <c r="AE31">
        <f>ROUND((SUM(SmtRes!BS6:'SmtRes'!BS7)),6)</f>
        <v>3783.7777999999998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(SUM(SmtRes!BV6:'SmtRes'!BV7))</f>
        <v>6.91</v>
      </c>
      <c r="AJ31">
        <f t="shared" si="28"/>
        <v>0</v>
      </c>
      <c r="AK31">
        <v>9506.3634000000002</v>
      </c>
      <c r="AL31">
        <v>0</v>
      </c>
      <c r="AM31">
        <v>5722.5856000000003</v>
      </c>
      <c r="AN31">
        <v>3783.7778000000003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182.17000000000002</v>
      </c>
      <c r="CQ31">
        <f>SUMIF(SmtRes!AQ6:'SmtRes'!AQ7,"=1",SmtRes!AA6:'SmtRes'!AA7)</f>
        <v>0</v>
      </c>
      <c r="CR31">
        <f>SUMIF(SmtRes!AQ6:'SmtRes'!AQ7,"=1",SmtRes!AB6:'SmtRes'!AB7)</f>
        <v>1126.3</v>
      </c>
      <c r="CS31">
        <f>SUMIF(SmtRes!AQ6:'SmtRes'!AQ7,"=1",SmtRes!AC6:'SmtRes'!AC7)</f>
        <v>547.58000000000004</v>
      </c>
      <c r="CT31">
        <f>SUMIF(SmtRes!AQ6:'SmtRes'!AQ7,"=1",SmtRes!AD6:'SmtRes'!AD7)</f>
        <v>0</v>
      </c>
      <c r="CU31">
        <f t="shared" si="30"/>
        <v>0</v>
      </c>
      <c r="CV31">
        <f>SUMIF(SmtRes!AQ6:'SmtRes'!AQ7,"=1",SmtRes!BU6:'SmtRes'!BU7)</f>
        <v>0</v>
      </c>
      <c r="CW31">
        <f>SUMIF(SmtRes!AQ6:'SmtRes'!AQ7,"=1",SmtRes!BV6:'SmtRes'!BV7)</f>
        <v>6.91</v>
      </c>
      <c r="CX31">
        <f t="shared" si="31"/>
        <v>0</v>
      </c>
      <c r="CY31">
        <f t="shared" si="32"/>
        <v>54.822800000000008</v>
      </c>
      <c r="CZ31">
        <f t="shared" si="33"/>
        <v>27.411400000000004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25</v>
      </c>
      <c r="DW31" t="s">
        <v>25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64417028</v>
      </c>
      <c r="EF31">
        <v>2</v>
      </c>
      <c r="EG31" t="s">
        <v>27</v>
      </c>
      <c r="EH31">
        <v>1</v>
      </c>
      <c r="EI31" t="s">
        <v>21</v>
      </c>
      <c r="EJ31">
        <v>1</v>
      </c>
      <c r="EK31">
        <v>1001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-1845756831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264.39999999999998</v>
      </c>
      <c r="GN31">
        <f t="shared" si="36"/>
        <v>264.39999999999998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48</v>
      </c>
      <c r="F32" t="s">
        <v>49</v>
      </c>
      <c r="G32" t="s">
        <v>50</v>
      </c>
      <c r="H32" t="s">
        <v>35</v>
      </c>
      <c r="I32">
        <f>ROUND(15.75/100,7)</f>
        <v>0.1575</v>
      </c>
      <c r="J32">
        <v>0</v>
      </c>
      <c r="K32">
        <f>ROUND(15.75/100,7)</f>
        <v>0.1575</v>
      </c>
      <c r="O32">
        <f t="shared" si="21"/>
        <v>1238.53</v>
      </c>
      <c r="P32">
        <f>SUMIF(SmtRes!AQ8:'SmtRes'!AQ11,"=1",SmtRes!DF8:'SmtRes'!DF11)</f>
        <v>0</v>
      </c>
      <c r="Q32">
        <f>SUMIF(SmtRes!AQ8:'SmtRes'!AQ11,"=1",SmtRes!DG8:'SmtRes'!DG11)</f>
        <v>161.41000000000003</v>
      </c>
      <c r="R32">
        <f>SUMIF(SmtRes!AQ8:'SmtRes'!AQ11,"=1",SmtRes!DH8:'SmtRes'!DH11)</f>
        <v>205.28</v>
      </c>
      <c r="S32">
        <f>SUMIF(SmtRes!AQ8:'SmtRes'!AQ11,"=1",SmtRes!DI8:'SmtRes'!DI11)</f>
        <v>871.84</v>
      </c>
      <c r="T32">
        <f t="shared" si="22"/>
        <v>0</v>
      </c>
      <c r="U32">
        <f>SUMIF(SmtRes!AQ8:'SmtRes'!AQ11,"=1",SmtRes!CV8:'SmtRes'!CV11)</f>
        <v>1.9734750000000001</v>
      </c>
      <c r="V32">
        <f>SUMIF(SmtRes!AQ8:'SmtRes'!AQ11,"=1",SmtRes!CW8:'SmtRes'!CW11)</f>
        <v>0.41265000000000002</v>
      </c>
      <c r="W32">
        <f t="shared" si="23"/>
        <v>0</v>
      </c>
      <c r="X32">
        <f t="shared" si="24"/>
        <v>990.95</v>
      </c>
      <c r="Y32">
        <f t="shared" si="24"/>
        <v>495.48</v>
      </c>
      <c r="AA32">
        <v>67836369</v>
      </c>
      <c r="AB32">
        <f t="shared" si="25"/>
        <v>6554.9674000000005</v>
      </c>
      <c r="AC32">
        <f t="shared" si="26"/>
        <v>0</v>
      </c>
      <c r="AD32">
        <f>ROUND((((SUM(SmtRes!BR8:'SmtRes'!BR11))-(SUM(SmtRes!BS8:'SmtRes'!BS11)))+AE32),6)</f>
        <v>1019.4640000000001</v>
      </c>
      <c r="AE32">
        <f>ROUND((SUM(SmtRes!BS8:'SmtRes'!BS11)),6)</f>
        <v>1303.3452</v>
      </c>
      <c r="AF32">
        <f>ROUND((SUM(SmtRes!BT8:'SmtRes'!BT11)),6)</f>
        <v>5535.5033999999996</v>
      </c>
      <c r="AG32">
        <f t="shared" si="27"/>
        <v>0</v>
      </c>
      <c r="AH32">
        <f>(SUM(SmtRes!BU8:'SmtRes'!BU11))</f>
        <v>12.53</v>
      </c>
      <c r="AI32">
        <f>(SUM(SmtRes!BV8:'SmtRes'!BV11))</f>
        <v>2.62</v>
      </c>
      <c r="AJ32">
        <f t="shared" si="28"/>
        <v>0</v>
      </c>
      <c r="AK32">
        <v>7858.3125999999993</v>
      </c>
      <c r="AL32">
        <v>0</v>
      </c>
      <c r="AM32">
        <v>1019.4639999999999</v>
      </c>
      <c r="AN32">
        <v>1303.3452</v>
      </c>
      <c r="AO32">
        <v>5535.5033999999996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51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1238.53</v>
      </c>
      <c r="CQ32">
        <f>SUMIF(SmtRes!AQ8:'SmtRes'!AQ11,"=1",SmtRes!AA8:'SmtRes'!AA11)</f>
        <v>0</v>
      </c>
      <c r="CR32">
        <f>SUMIF(SmtRes!AQ8:'SmtRes'!AQ11,"=1",SmtRes!AB8:'SmtRes'!AB11)</f>
        <v>382.37</v>
      </c>
      <c r="CS32">
        <f>SUMIF(SmtRes!AQ8:'SmtRes'!AQ11,"=1",SmtRes!AC8:'SmtRes'!AC11)</f>
        <v>497.46</v>
      </c>
      <c r="CT32">
        <f>SUMIF(SmtRes!AQ8:'SmtRes'!AQ11,"=1",SmtRes!AD8:'SmtRes'!AD11)</f>
        <v>441.78</v>
      </c>
      <c r="CU32">
        <f t="shared" si="30"/>
        <v>0</v>
      </c>
      <c r="CV32">
        <f>SUMIF(SmtRes!AQ8:'SmtRes'!AQ11,"=1",SmtRes!BU8:'SmtRes'!BU11)</f>
        <v>12.53</v>
      </c>
      <c r="CW32">
        <f>SUMIF(SmtRes!AQ8:'SmtRes'!AQ11,"=1",SmtRes!BV8:'SmtRes'!BV11)</f>
        <v>2.62</v>
      </c>
      <c r="CX32">
        <f t="shared" si="31"/>
        <v>0</v>
      </c>
      <c r="CY32">
        <f t="shared" si="32"/>
        <v>990.95040000000006</v>
      </c>
      <c r="CZ32">
        <f t="shared" si="33"/>
        <v>495.47520000000003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35</v>
      </c>
      <c r="DW32" t="s">
        <v>35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64417028</v>
      </c>
      <c r="EF32">
        <v>2</v>
      </c>
      <c r="EG32" t="s">
        <v>27</v>
      </c>
      <c r="EH32">
        <v>1</v>
      </c>
      <c r="EI32" t="s">
        <v>21</v>
      </c>
      <c r="EJ32">
        <v>1</v>
      </c>
      <c r="EK32">
        <v>1001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-1985318574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2724.96</v>
      </c>
      <c r="GN32">
        <f t="shared" si="36"/>
        <v>2724.96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28</v>
      </c>
      <c r="HQ32" t="s">
        <v>28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52</v>
      </c>
      <c r="F33" t="s">
        <v>53</v>
      </c>
      <c r="G33" t="s">
        <v>54</v>
      </c>
      <c r="H33" t="s">
        <v>55</v>
      </c>
      <c r="I33">
        <f>ROUND(52.5/1000,7)</f>
        <v>5.2499999999999998E-2</v>
      </c>
      <c r="J33">
        <v>0</v>
      </c>
      <c r="K33">
        <f>ROUND(52.5/1000,7)</f>
        <v>5.2499999999999998E-2</v>
      </c>
      <c r="O33">
        <f t="shared" si="21"/>
        <v>106.02</v>
      </c>
      <c r="P33">
        <f>SUMIF(SmtRes!AQ12:'SmtRes'!AQ14,"=1",SmtRes!DF12:'SmtRes'!DF14)</f>
        <v>0</v>
      </c>
      <c r="Q33">
        <f>SUMIF(SmtRes!AQ12:'SmtRes'!AQ14,"=1",SmtRes!DG12:'SmtRes'!DG14)</f>
        <v>76.55</v>
      </c>
      <c r="R33">
        <f>SUMIF(SmtRes!AQ12:'SmtRes'!AQ14,"=1",SmtRes!DH12:'SmtRes'!DH14)</f>
        <v>29.47</v>
      </c>
      <c r="S33">
        <f>SUMIF(SmtRes!AQ12:'SmtRes'!AQ14,"=1",SmtRes!DI12:'SmtRes'!DI14)</f>
        <v>0</v>
      </c>
      <c r="T33">
        <f t="shared" si="22"/>
        <v>0</v>
      </c>
      <c r="U33">
        <f>SUMIF(SmtRes!AQ12:'SmtRes'!AQ14,"=1",SmtRes!CV12:'SmtRes'!CV14)</f>
        <v>0</v>
      </c>
      <c r="V33">
        <f>SUMIF(SmtRes!AQ12:'SmtRes'!AQ14,"=1",SmtRes!CW12:'SmtRes'!CW14)</f>
        <v>4.41E-2</v>
      </c>
      <c r="W33">
        <f t="shared" si="23"/>
        <v>0</v>
      </c>
      <c r="X33">
        <f t="shared" si="24"/>
        <v>26.23</v>
      </c>
      <c r="Y33">
        <f t="shared" si="24"/>
        <v>12.08</v>
      </c>
      <c r="AA33">
        <v>67836369</v>
      </c>
      <c r="AB33">
        <f t="shared" si="25"/>
        <v>1100.99</v>
      </c>
      <c r="AC33">
        <f t="shared" si="26"/>
        <v>0</v>
      </c>
      <c r="AD33">
        <f>ROUND((((SUM(SmtRes!BR12:'SmtRes'!BR14))-(SUM(SmtRes!BS12:'SmtRes'!BS14)))+AE33),6)</f>
        <v>1100.99</v>
      </c>
      <c r="AE33">
        <f>ROUND((SUM(SmtRes!BS12:'SmtRes'!BS14)),6)</f>
        <v>561.31320000000005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(SUM(SmtRes!BV12:'SmtRes'!BV14))</f>
        <v>0.84000000000000008</v>
      </c>
      <c r="AJ33">
        <f t="shared" si="28"/>
        <v>0</v>
      </c>
      <c r="AK33">
        <v>1662.3032000000001</v>
      </c>
      <c r="AL33">
        <v>0</v>
      </c>
      <c r="AM33">
        <v>1100.99</v>
      </c>
      <c r="AN33">
        <v>561.31320000000005</v>
      </c>
      <c r="AO33">
        <v>0</v>
      </c>
      <c r="AP33">
        <v>0</v>
      </c>
      <c r="AQ33">
        <v>0</v>
      </c>
      <c r="AR33">
        <v>0.84000000000000008</v>
      </c>
      <c r="AS33">
        <v>0</v>
      </c>
      <c r="AT33">
        <v>89</v>
      </c>
      <c r="AU33">
        <v>41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56</v>
      </c>
      <c r="BM33">
        <v>1006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106.02</v>
      </c>
      <c r="CQ33">
        <f>SUMIF(SmtRes!AQ12:'SmtRes'!AQ14,"=1",SmtRes!AA12:'SmtRes'!AA14)</f>
        <v>0</v>
      </c>
      <c r="CR33">
        <f>SUMIF(SmtRes!AQ12:'SmtRes'!AQ14,"=1",SmtRes!AB12:'SmtRes'!AB14)</f>
        <v>3719.95</v>
      </c>
      <c r="CS33">
        <f>SUMIF(SmtRes!AQ12:'SmtRes'!AQ14,"=1",SmtRes!AC12:'SmtRes'!AC14)</f>
        <v>1336.46</v>
      </c>
      <c r="CT33">
        <f>SUMIF(SmtRes!AQ12:'SmtRes'!AQ14,"=1",SmtRes!AD12:'SmtRes'!AD14)</f>
        <v>0</v>
      </c>
      <c r="CU33">
        <f t="shared" si="30"/>
        <v>0</v>
      </c>
      <c r="CV33">
        <f>SUMIF(SmtRes!AQ12:'SmtRes'!AQ14,"=1",SmtRes!BU12:'SmtRes'!BU14)</f>
        <v>0</v>
      </c>
      <c r="CW33">
        <f>SUMIF(SmtRes!AQ12:'SmtRes'!AQ14,"=1",SmtRes!BV12:'SmtRes'!BV14)</f>
        <v>0.84000000000000008</v>
      </c>
      <c r="CX33">
        <f t="shared" si="31"/>
        <v>0</v>
      </c>
      <c r="CY33">
        <f t="shared" si="32"/>
        <v>26.228300000000001</v>
      </c>
      <c r="CZ33">
        <f t="shared" si="33"/>
        <v>12.082699999999999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55</v>
      </c>
      <c r="DW33" t="s">
        <v>55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64417032</v>
      </c>
      <c r="EF33">
        <v>2</v>
      </c>
      <c r="EG33" t="s">
        <v>27</v>
      </c>
      <c r="EH33">
        <v>1</v>
      </c>
      <c r="EI33" t="s">
        <v>21</v>
      </c>
      <c r="EJ33">
        <v>1</v>
      </c>
      <c r="EK33">
        <v>1006</v>
      </c>
      <c r="EL33" t="s">
        <v>57</v>
      </c>
      <c r="EM33" t="s">
        <v>29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0.84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41</v>
      </c>
      <c r="GA33" t="s">
        <v>3</v>
      </c>
      <c r="GD33">
        <v>1</v>
      </c>
      <c r="GF33">
        <v>486956302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144.33000000000001</v>
      </c>
      <c r="GN33">
        <f t="shared" si="36"/>
        <v>144.33000000000001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58</v>
      </c>
      <c r="HO33" t="s">
        <v>59</v>
      </c>
      <c r="HP33" t="s">
        <v>60</v>
      </c>
      <c r="HQ33" t="s">
        <v>60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61</v>
      </c>
      <c r="F34" t="s">
        <v>62</v>
      </c>
      <c r="G34" t="s">
        <v>63</v>
      </c>
      <c r="H34" t="s">
        <v>55</v>
      </c>
      <c r="I34">
        <f>ROUND(22.5/1000,7)</f>
        <v>2.2499999999999999E-2</v>
      </c>
      <c r="J34">
        <v>0</v>
      </c>
      <c r="K34">
        <f>ROUND(22.5/1000,7)</f>
        <v>2.2499999999999999E-2</v>
      </c>
      <c r="O34">
        <f t="shared" si="21"/>
        <v>994.01</v>
      </c>
      <c r="P34">
        <f>SUMIF(SmtRes!AQ15:'SmtRes'!AQ15,"=1",SmtRes!DF15:'SmtRes'!DF15)</f>
        <v>0</v>
      </c>
      <c r="Q34">
        <f>SUMIF(SmtRes!AQ15:'SmtRes'!AQ15,"=1",SmtRes!DG15:'SmtRes'!DG15)</f>
        <v>0</v>
      </c>
      <c r="R34">
        <f>SUMIF(SmtRes!AQ15:'SmtRes'!AQ15,"=1",SmtRes!DH15:'SmtRes'!DH15)</f>
        <v>0</v>
      </c>
      <c r="S34">
        <f>SUMIF(SmtRes!AQ15:'SmtRes'!AQ15,"=1",SmtRes!DI15:'SmtRes'!DI15)</f>
        <v>994.01</v>
      </c>
      <c r="T34">
        <f t="shared" si="22"/>
        <v>0</v>
      </c>
      <c r="U34">
        <f>SUMIF(SmtRes!AQ15:'SmtRes'!AQ15,"=1",SmtRes!CV15:'SmtRes'!CV15)</f>
        <v>2.25</v>
      </c>
      <c r="V34">
        <f>SUMIF(SmtRes!AQ15:'SmtRes'!AQ15,"=1",SmtRes!CW15:'SmtRes'!CW15)</f>
        <v>0</v>
      </c>
      <c r="W34">
        <f t="shared" si="23"/>
        <v>0</v>
      </c>
      <c r="X34">
        <f t="shared" si="24"/>
        <v>884.67</v>
      </c>
      <c r="Y34">
        <f t="shared" si="24"/>
        <v>407.54</v>
      </c>
      <c r="AA34">
        <v>67836369</v>
      </c>
      <c r="AB34">
        <f t="shared" si="25"/>
        <v>44178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ROUND((SUM(SmtRes!BT15:'SmtRes'!BT15)),6)</f>
        <v>44178</v>
      </c>
      <c r="AG34">
        <f t="shared" si="27"/>
        <v>0</v>
      </c>
      <c r="AH34">
        <f>(SUM(SmtRes!BU15:'SmtRes'!BU15))</f>
        <v>100</v>
      </c>
      <c r="AI34">
        <f>(0)</f>
        <v>0</v>
      </c>
      <c r="AJ34">
        <f t="shared" si="28"/>
        <v>0</v>
      </c>
      <c r="AK34">
        <v>44178</v>
      </c>
      <c r="AL34">
        <v>0</v>
      </c>
      <c r="AM34">
        <v>0</v>
      </c>
      <c r="AN34">
        <v>0</v>
      </c>
      <c r="AO34">
        <v>44178</v>
      </c>
      <c r="AP34">
        <v>0</v>
      </c>
      <c r="AQ34">
        <v>100</v>
      </c>
      <c r="AR34">
        <v>0</v>
      </c>
      <c r="AS34">
        <v>0</v>
      </c>
      <c r="AT34">
        <v>89</v>
      </c>
      <c r="AU34">
        <v>41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64</v>
      </c>
      <c r="BM34">
        <v>1006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994.01</v>
      </c>
      <c r="CQ34">
        <f>SUMIF(SmtRes!AQ15:'SmtRes'!AQ15,"=1",SmtRes!AA15:'SmtRes'!AA15)</f>
        <v>0</v>
      </c>
      <c r="CR34">
        <f>SUMIF(SmtRes!AQ15:'SmtRes'!AQ15,"=1",SmtRes!AB15:'SmtRes'!AB15)</f>
        <v>0</v>
      </c>
      <c r="CS34">
        <f>SUMIF(SmtRes!AQ15:'SmtRes'!AQ15,"=1",SmtRes!AC15:'SmtRes'!AC15)</f>
        <v>0</v>
      </c>
      <c r="CT34">
        <f>SUMIF(SmtRes!AQ15:'SmtRes'!AQ15,"=1",SmtRes!AD15:'SmtRes'!AD15)</f>
        <v>441.78</v>
      </c>
      <c r="CU34">
        <f t="shared" si="30"/>
        <v>0</v>
      </c>
      <c r="CV34">
        <f>SUMIF(SmtRes!AQ15:'SmtRes'!AQ15,"=1",SmtRes!BU15:'SmtRes'!BU15)</f>
        <v>100</v>
      </c>
      <c r="CW34">
        <f>SUMIF(SmtRes!AQ15:'SmtRes'!AQ15,"=1",SmtRes!BV15:'SmtRes'!BV15)</f>
        <v>0</v>
      </c>
      <c r="CX34">
        <f t="shared" si="31"/>
        <v>0</v>
      </c>
      <c r="CY34">
        <f t="shared" si="32"/>
        <v>884.66890000000001</v>
      </c>
      <c r="CZ34">
        <f t="shared" si="33"/>
        <v>407.54409999999996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55</v>
      </c>
      <c r="DW34" t="s">
        <v>55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64417032</v>
      </c>
      <c r="EF34">
        <v>2</v>
      </c>
      <c r="EG34" t="s">
        <v>27</v>
      </c>
      <c r="EH34">
        <v>1</v>
      </c>
      <c r="EI34" t="s">
        <v>21</v>
      </c>
      <c r="EJ34">
        <v>1</v>
      </c>
      <c r="EK34">
        <v>1006</v>
      </c>
      <c r="EL34" t="s">
        <v>57</v>
      </c>
      <c r="EM34" t="s">
        <v>29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41</v>
      </c>
      <c r="GA34" t="s">
        <v>3</v>
      </c>
      <c r="GD34">
        <v>1</v>
      </c>
      <c r="GF34">
        <v>764494214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2286.2199999999998</v>
      </c>
      <c r="GN34">
        <f t="shared" si="36"/>
        <v>2286.2199999999998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58</v>
      </c>
      <c r="HO34" t="s">
        <v>59</v>
      </c>
      <c r="HP34" t="s">
        <v>60</v>
      </c>
      <c r="HQ34" t="s">
        <v>60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11872.03</v>
      </c>
      <c r="P36" s="2">
        <f t="shared" si="42"/>
        <v>0</v>
      </c>
      <c r="Q36" s="2">
        <f t="shared" si="42"/>
        <v>1151.8399999999999</v>
      </c>
      <c r="R36" s="2">
        <f t="shared" si="42"/>
        <v>852.49</v>
      </c>
      <c r="S36" s="2">
        <f t="shared" si="42"/>
        <v>9867.7000000000007</v>
      </c>
      <c r="T36" s="2">
        <f t="shared" si="42"/>
        <v>0</v>
      </c>
      <c r="U36" s="2">
        <f>AH36</f>
        <v>24.244755000000001</v>
      </c>
      <c r="V36" s="2">
        <f>AI36</f>
        <v>1.5418725</v>
      </c>
      <c r="W36" s="2">
        <f>ROUND(AJ36,2)</f>
        <v>0</v>
      </c>
      <c r="X36" s="2">
        <f>ROUND(AK36,2)</f>
        <v>9594.09</v>
      </c>
      <c r="Y36" s="2">
        <f>ROUND(AL36,2)</f>
        <v>4404.55</v>
      </c>
      <c r="Z36" s="2"/>
      <c r="AA36" s="2"/>
      <c r="AB36" s="2">
        <f>ROUND(SUMIF(AA28:AA34,"=67836369",O28:O34),2)</f>
        <v>11872.03</v>
      </c>
      <c r="AC36" s="2">
        <f>ROUND(SUMIF(AA28:AA34,"=67836369",P28:P34),2)</f>
        <v>0</v>
      </c>
      <c r="AD36" s="2">
        <f>ROUND(SUMIF(AA28:AA34,"=67836369",Q28:Q34),2)</f>
        <v>1151.8399999999999</v>
      </c>
      <c r="AE36" s="2">
        <f>ROUND(SUMIF(AA28:AA34,"=67836369",R28:R34),2)</f>
        <v>852.49</v>
      </c>
      <c r="AF36" s="2">
        <f>ROUND(SUMIF(AA28:AA34,"=67836369",S28:S34),2)</f>
        <v>9867.7000000000007</v>
      </c>
      <c r="AG36" s="2">
        <f>ROUND(SUMIF(AA28:AA34,"=67836369",T28:T34),2)</f>
        <v>0</v>
      </c>
      <c r="AH36" s="2">
        <f>SUMIF(AA28:AA34,"=67836369",U28:U34)</f>
        <v>24.244755000000001</v>
      </c>
      <c r="AI36" s="2">
        <f>SUMIF(AA28:AA34,"=67836369",V28:V34)</f>
        <v>1.5418725</v>
      </c>
      <c r="AJ36" s="2">
        <f>ROUND(SUMIF(AA28:AA34,"=67836369",W28:W34),2)</f>
        <v>0</v>
      </c>
      <c r="AK36" s="2">
        <f>ROUND(SUMIF(AA28:AA34,"=67836369",X28:X34),2)</f>
        <v>9594.09</v>
      </c>
      <c r="AL36" s="2">
        <f>ROUND(SUMIF(AA28:AA34,"=67836369",Y28:Y34),2)</f>
        <v>4404.55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25870.67</v>
      </c>
      <c r="AS36" s="2">
        <f t="shared" si="43"/>
        <v>25870.67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ROUND(SUMIF(AA28:AA34,"=67836369",FQ28:FQ34),2)</f>
        <v>0</v>
      </c>
      <c r="BY36" s="2">
        <f>ROUND(SUMIF(AA28:AA34,"=67836369",FR28:FR34),2)</f>
        <v>0</v>
      </c>
      <c r="BZ36" s="2">
        <f>ROUND(SUMIF(AA28:AA34,"=67836369",GL28:GL34),2)</f>
        <v>0</v>
      </c>
      <c r="CA36" s="2">
        <f>ROUND(SUMIF(AA28:AA34,"=67836369",GM28:GM34),2)</f>
        <v>25870.67</v>
      </c>
      <c r="CB36" s="2">
        <f>ROUND(SUMIF(AA28:AA34,"=67836369",GN28:GN34),2)</f>
        <v>25870.67</v>
      </c>
      <c r="CC36" s="2">
        <f>ROUND(SUMIF(AA28:AA34,"=67836369",GO28:GO34),2)</f>
        <v>0</v>
      </c>
      <c r="CD36" s="2">
        <f>ROUND(SUMIF(AA28:AA34,"=67836369",GP28:GP34),2)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ROUND(SUMIF(AA28:AA34,"=67836369",GX28:GX34),2)</f>
        <v>0</v>
      </c>
      <c r="CK36" s="2">
        <f>ROUND(SUMIF(AA28:AA34,"=67836369",GY28:GY34),2)</f>
        <v>0</v>
      </c>
      <c r="CL36" s="2">
        <f>ROUND(SUMIF(AA28:AA34,"=67836369",GZ28:GZ34),2)</f>
        <v>0</v>
      </c>
      <c r="CM36" s="2">
        <f>ROUND(SUMIF(AA28:AA34,"=67836369",HD28:HD34),2)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11872.03</v>
      </c>
      <c r="G38" s="4" t="s">
        <v>65</v>
      </c>
      <c r="H38" s="4" t="s">
        <v>66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11872.03</v>
      </c>
      <c r="X38" s="4">
        <v>1</v>
      </c>
      <c r="Y38" s="4">
        <v>11872.03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67</v>
      </c>
      <c r="H39" s="4" t="s">
        <v>68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69</v>
      </c>
      <c r="H40" s="4" t="s">
        <v>70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71</v>
      </c>
      <c r="H41" s="4" t="s">
        <v>72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73</v>
      </c>
      <c r="H42" s="4" t="s">
        <v>74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75</v>
      </c>
      <c r="H43" s="4" t="s">
        <v>76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77</v>
      </c>
      <c r="H44" s="4" t="s">
        <v>78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79</v>
      </c>
      <c r="H45" s="4" t="s">
        <v>80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81</v>
      </c>
      <c r="H46" s="4" t="s">
        <v>82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83</v>
      </c>
      <c r="H47" s="4" t="s">
        <v>84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1151.8399999999999</v>
      </c>
      <c r="G48" s="4" t="s">
        <v>85</v>
      </c>
      <c r="H48" s="4" t="s">
        <v>86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1151.8399999999999</v>
      </c>
      <c r="X48" s="4">
        <v>1</v>
      </c>
      <c r="Y48" s="4">
        <v>1151.8399999999999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87</v>
      </c>
      <c r="H49" s="4" t="s">
        <v>88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852.49</v>
      </c>
      <c r="G50" s="4" t="s">
        <v>89</v>
      </c>
      <c r="H50" s="4" t="s">
        <v>90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852.49</v>
      </c>
      <c r="X50" s="4">
        <v>1</v>
      </c>
      <c r="Y50" s="4">
        <v>852.49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9867.7000000000007</v>
      </c>
      <c r="G51" s="4" t="s">
        <v>91</v>
      </c>
      <c r="H51" s="4" t="s">
        <v>92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9867.7000000000007</v>
      </c>
      <c r="X51" s="4">
        <v>1</v>
      </c>
      <c r="Y51" s="4">
        <v>9867.7000000000007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93</v>
      </c>
      <c r="H52" s="4" t="s">
        <v>94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25870.67</v>
      </c>
      <c r="G53" s="4" t="s">
        <v>95</v>
      </c>
      <c r="H53" s="4" t="s">
        <v>96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25870.67</v>
      </c>
      <c r="X53" s="4">
        <v>1</v>
      </c>
      <c r="Y53" s="4">
        <v>25870.67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97</v>
      </c>
      <c r="H54" s="4" t="s">
        <v>98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99</v>
      </c>
      <c r="H55" s="4" t="s">
        <v>100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101</v>
      </c>
      <c r="H56" s="4" t="s">
        <v>102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103</v>
      </c>
      <c r="H57" s="4" t="s">
        <v>104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24.244755000000001</v>
      </c>
      <c r="G58" s="4" t="s">
        <v>105</v>
      </c>
      <c r="H58" s="4" t="s">
        <v>106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24.244755000000001</v>
      </c>
      <c r="X58" s="4">
        <v>1</v>
      </c>
      <c r="Y58" s="4">
        <v>24.244755000000001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1.5418725</v>
      </c>
      <c r="G59" s="4" t="s">
        <v>107</v>
      </c>
      <c r="H59" s="4" t="s">
        <v>108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1.5418725</v>
      </c>
      <c r="X59" s="4">
        <v>1</v>
      </c>
      <c r="Y59" s="4">
        <v>1.5418725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109</v>
      </c>
      <c r="H60" s="4" t="s">
        <v>110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111</v>
      </c>
      <c r="H61" s="4" t="s">
        <v>112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9594.09</v>
      </c>
      <c r="G62" s="4" t="s">
        <v>113</v>
      </c>
      <c r="H62" s="4" t="s">
        <v>114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9594.09</v>
      </c>
      <c r="X62" s="4">
        <v>1</v>
      </c>
      <c r="Y62" s="4">
        <v>9594.09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4404.55</v>
      </c>
      <c r="G63" s="4" t="s">
        <v>115</v>
      </c>
      <c r="H63" s="4" t="s">
        <v>116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4404.55</v>
      </c>
      <c r="X63" s="4">
        <v>1</v>
      </c>
      <c r="Y63" s="4">
        <v>4404.55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25870.67</v>
      </c>
      <c r="G64" s="4" t="s">
        <v>117</v>
      </c>
      <c r="H64" s="4" t="s">
        <v>118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25870.670000000002</v>
      </c>
      <c r="X64" s="4">
        <v>1</v>
      </c>
      <c r="Y64" s="4">
        <v>25870.670000000002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ROW(A75)</f>
        <v>75</v>
      </c>
      <c r="E66" s="1"/>
      <c r="F66" s="1" t="s">
        <v>20</v>
      </c>
      <c r="G66" s="1" t="s">
        <v>119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2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B75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Прокладка труб</v>
      </c>
      <c r="H68" s="2"/>
      <c r="I68" s="2"/>
      <c r="J68" s="2"/>
      <c r="K68" s="2"/>
      <c r="L68" s="2"/>
      <c r="M68" s="2"/>
      <c r="N68" s="2"/>
      <c r="O68" s="2">
        <f t="shared" ref="O68:AT68" si="45">O75</f>
        <v>133046.91</v>
      </c>
      <c r="P68" s="2">
        <f t="shared" si="45"/>
        <v>127220.71</v>
      </c>
      <c r="Q68" s="2">
        <f t="shared" si="45"/>
        <v>0</v>
      </c>
      <c r="R68" s="2">
        <f t="shared" si="45"/>
        <v>0</v>
      </c>
      <c r="S68" s="2">
        <f t="shared" si="45"/>
        <v>5826.2</v>
      </c>
      <c r="T68" s="2">
        <f t="shared" si="45"/>
        <v>0</v>
      </c>
      <c r="U68" s="2">
        <f t="shared" si="45"/>
        <v>13.3</v>
      </c>
      <c r="V68" s="2">
        <f t="shared" si="45"/>
        <v>0</v>
      </c>
      <c r="W68" s="2">
        <f t="shared" si="45"/>
        <v>0</v>
      </c>
      <c r="X68" s="2">
        <f t="shared" si="45"/>
        <v>5709.68</v>
      </c>
      <c r="Y68" s="2">
        <f t="shared" si="45"/>
        <v>3379.2</v>
      </c>
      <c r="Z68" s="2">
        <f t="shared" si="45"/>
        <v>0</v>
      </c>
      <c r="AA68" s="2">
        <f t="shared" si="45"/>
        <v>0</v>
      </c>
      <c r="AB68" s="2">
        <f t="shared" si="45"/>
        <v>133046.91</v>
      </c>
      <c r="AC68" s="2">
        <f t="shared" si="45"/>
        <v>127220.71</v>
      </c>
      <c r="AD68" s="2">
        <f t="shared" si="45"/>
        <v>0</v>
      </c>
      <c r="AE68" s="2">
        <f t="shared" si="45"/>
        <v>0</v>
      </c>
      <c r="AF68" s="2">
        <f t="shared" si="45"/>
        <v>5826.2</v>
      </c>
      <c r="AG68" s="2">
        <f t="shared" si="45"/>
        <v>0</v>
      </c>
      <c r="AH68" s="2">
        <f t="shared" si="45"/>
        <v>13.3</v>
      </c>
      <c r="AI68" s="2">
        <f t="shared" si="45"/>
        <v>0</v>
      </c>
      <c r="AJ68" s="2">
        <f t="shared" si="45"/>
        <v>0</v>
      </c>
      <c r="AK68" s="2">
        <f t="shared" si="45"/>
        <v>5709.68</v>
      </c>
      <c r="AL68" s="2">
        <f t="shared" si="45"/>
        <v>3379.2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142135.79</v>
      </c>
      <c r="AS68" s="2">
        <f t="shared" si="45"/>
        <v>142135.79</v>
      </c>
      <c r="AT68" s="2">
        <f t="shared" si="45"/>
        <v>0</v>
      </c>
      <c r="AU68" s="2">
        <f t="shared" ref="AU68:BZ68" si="46">AU75</f>
        <v>0</v>
      </c>
      <c r="AV68" s="2">
        <f t="shared" si="46"/>
        <v>127220.71</v>
      </c>
      <c r="AW68" s="2">
        <f t="shared" si="46"/>
        <v>127220.71</v>
      </c>
      <c r="AX68" s="2">
        <f t="shared" si="46"/>
        <v>0</v>
      </c>
      <c r="AY68" s="2">
        <f t="shared" si="46"/>
        <v>127220.71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CA75</f>
        <v>142135.79</v>
      </c>
      <c r="CB68" s="2">
        <f t="shared" si="47"/>
        <v>142135.79</v>
      </c>
      <c r="CC68" s="2">
        <f t="shared" si="47"/>
        <v>0</v>
      </c>
      <c r="CD68" s="2">
        <f t="shared" si="47"/>
        <v>0</v>
      </c>
      <c r="CE68" s="2">
        <f t="shared" si="47"/>
        <v>127220.71</v>
      </c>
      <c r="CF68" s="2">
        <f t="shared" si="47"/>
        <v>127220.71</v>
      </c>
      <c r="CG68" s="2">
        <f t="shared" si="47"/>
        <v>0</v>
      </c>
      <c r="CH68" s="2">
        <f t="shared" si="47"/>
        <v>127220.71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DG75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EM75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FS75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ROW(SmtRes!A19)</f>
        <v>19</v>
      </c>
      <c r="D70">
        <f>ROW(EtalonRes!A19)</f>
        <v>19</v>
      </c>
      <c r="E70" t="s">
        <v>120</v>
      </c>
      <c r="F70" t="s">
        <v>121</v>
      </c>
      <c r="G70" t="s">
        <v>122</v>
      </c>
      <c r="H70" t="s">
        <v>123</v>
      </c>
      <c r="I70">
        <f>ROUND(100/1000,7)</f>
        <v>0.1</v>
      </c>
      <c r="J70">
        <v>0</v>
      </c>
      <c r="K70">
        <f>ROUND(100/1000,7)</f>
        <v>0.1</v>
      </c>
      <c r="O70">
        <f>ROUND(CP70,2)</f>
        <v>5932.99</v>
      </c>
      <c r="P70">
        <f>SUMIF(SmtRes!AQ16:'SmtRes'!AQ19,"=1",SmtRes!DF16:'SmtRes'!DF19)</f>
        <v>106.79</v>
      </c>
      <c r="Q70">
        <f>SUMIF(SmtRes!AQ16:'SmtRes'!AQ19,"=1",SmtRes!DG16:'SmtRes'!DG19)</f>
        <v>0</v>
      </c>
      <c r="R70">
        <f>SUMIF(SmtRes!AQ16:'SmtRes'!AQ19,"=1",SmtRes!DH16:'SmtRes'!DH19)</f>
        <v>0</v>
      </c>
      <c r="S70">
        <f>SUMIF(SmtRes!AQ16:'SmtRes'!AQ19,"=1",SmtRes!DI16:'SmtRes'!DI19)</f>
        <v>5826.2</v>
      </c>
      <c r="T70">
        <f>ROUND(CU70*I70,2)</f>
        <v>0</v>
      </c>
      <c r="U70">
        <f>SUMIF(SmtRes!AQ16:'SmtRes'!AQ19,"=1",SmtRes!CV16:'SmtRes'!CV19)</f>
        <v>13.3</v>
      </c>
      <c r="V70">
        <f>SUMIF(SmtRes!AQ16:'SmtRes'!AQ19,"=1",SmtRes!CW16:'SmtRes'!CW19)</f>
        <v>0</v>
      </c>
      <c r="W70">
        <f>ROUND(CX70*I70,2)</f>
        <v>0</v>
      </c>
      <c r="X70">
        <f t="shared" ref="X70:Y73" si="51">ROUND(CY70,2)</f>
        <v>5709.68</v>
      </c>
      <c r="Y70">
        <f t="shared" si="51"/>
        <v>3379.2</v>
      </c>
      <c r="AA70">
        <v>67836369</v>
      </c>
      <c r="AB70">
        <f>ROUND((AC70+AD70+AF70),6)</f>
        <v>59636.392408</v>
      </c>
      <c r="AC70">
        <f>ROUND((SUM(SmtRes!BQ16:'SmtRes'!BQ19)),6)</f>
        <v>1374.4124079999999</v>
      </c>
      <c r="AD70">
        <f>ROUND((((0)-(0))+AE70),6)</f>
        <v>0</v>
      </c>
      <c r="AE70">
        <f>ROUND((0),6)</f>
        <v>0</v>
      </c>
      <c r="AF70">
        <f>ROUND((SUM(SmtRes!BT16:'SmtRes'!BT19)),6)</f>
        <v>58261.98</v>
      </c>
      <c r="AG70">
        <f>ROUND((AP70),6)</f>
        <v>0</v>
      </c>
      <c r="AH70">
        <f>(SUM(SmtRes!BU16:'SmtRes'!BU19))</f>
        <v>133</v>
      </c>
      <c r="AI70">
        <f>(0)</f>
        <v>0</v>
      </c>
      <c r="AJ70">
        <f>(AS70)</f>
        <v>0</v>
      </c>
      <c r="AK70">
        <v>59636.392408</v>
      </c>
      <c r="AL70">
        <v>1374.4124080000001</v>
      </c>
      <c r="AM70">
        <v>0</v>
      </c>
      <c r="AN70">
        <v>0</v>
      </c>
      <c r="AO70">
        <v>58261.98</v>
      </c>
      <c r="AP70">
        <v>0</v>
      </c>
      <c r="AQ70">
        <v>133</v>
      </c>
      <c r="AR70">
        <v>0</v>
      </c>
      <c r="AS70">
        <v>0</v>
      </c>
      <c r="AT70">
        <v>98</v>
      </c>
      <c r="AU70">
        <v>58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124</v>
      </c>
      <c r="BM70">
        <v>34001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98</v>
      </c>
      <c r="CA70">
        <v>58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(P70+Q70+S70+R70)</f>
        <v>5932.99</v>
      </c>
      <c r="CQ70">
        <f>SUMIF(SmtRes!AQ16:'SmtRes'!AQ19,"=1",SmtRes!AA16:'SmtRes'!AA19)</f>
        <v>65339.86</v>
      </c>
      <c r="CR70">
        <f>SUMIF(SmtRes!AQ16:'SmtRes'!AQ19,"=1",SmtRes!AB16:'SmtRes'!AB19)</f>
        <v>0</v>
      </c>
      <c r="CS70">
        <f>SUMIF(SmtRes!AQ16:'SmtRes'!AQ19,"=1",SmtRes!AC16:'SmtRes'!AC19)</f>
        <v>0</v>
      </c>
      <c r="CT70">
        <f>SUMIF(SmtRes!AQ16:'SmtRes'!AQ19,"=1",SmtRes!AD16:'SmtRes'!AD19)</f>
        <v>438.06</v>
      </c>
      <c r="CU70">
        <f>AG70</f>
        <v>0</v>
      </c>
      <c r="CV70">
        <f>SUMIF(SmtRes!AQ16:'SmtRes'!AQ19,"=1",SmtRes!BU16:'SmtRes'!BU19)</f>
        <v>133</v>
      </c>
      <c r="CW70">
        <f>SUMIF(SmtRes!AQ16:'SmtRes'!AQ19,"=1",SmtRes!BV16:'SmtRes'!BV19)</f>
        <v>0</v>
      </c>
      <c r="CX70">
        <f>AJ70</f>
        <v>0</v>
      </c>
      <c r="CY70">
        <f>(((S70+R70)*AT70)/100)</f>
        <v>5709.6759999999995</v>
      </c>
      <c r="CZ70">
        <f>(((S70+R70)*AU70)/100)</f>
        <v>3379.1959999999999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46461036</v>
      </c>
      <c r="DV70" t="s">
        <v>123</v>
      </c>
      <c r="DW70" t="s">
        <v>123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64417109</v>
      </c>
      <c r="EF70">
        <v>2</v>
      </c>
      <c r="EG70" t="s">
        <v>27</v>
      </c>
      <c r="EH70">
        <v>28</v>
      </c>
      <c r="EI70" t="s">
        <v>125</v>
      </c>
      <c r="EJ70">
        <v>1</v>
      </c>
      <c r="EK70">
        <v>34001</v>
      </c>
      <c r="EL70" t="s">
        <v>126</v>
      </c>
      <c r="EM70" t="s">
        <v>127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133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98</v>
      </c>
      <c r="FY70">
        <v>58</v>
      </c>
      <c r="GA70" t="s">
        <v>3</v>
      </c>
      <c r="GD70">
        <v>1</v>
      </c>
      <c r="GF70">
        <v>835456547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15021.87</v>
      </c>
      <c r="GN70">
        <f>IF(OR(BI70=0,BI70=1),GM70-GX70,0)</f>
        <v>15021.87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128</v>
      </c>
      <c r="HO70" t="s">
        <v>129</v>
      </c>
      <c r="HP70" t="s">
        <v>130</v>
      </c>
      <c r="HQ70" t="s">
        <v>130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19</v>
      </c>
      <c r="E71" t="s">
        <v>131</v>
      </c>
      <c r="F71" t="s">
        <v>132</v>
      </c>
      <c r="G71" t="s">
        <v>133</v>
      </c>
      <c r="H71" t="s">
        <v>134</v>
      </c>
      <c r="I71">
        <f>I70*J71</f>
        <v>100</v>
      </c>
      <c r="J71">
        <v>1000</v>
      </c>
      <c r="K71">
        <v>1000</v>
      </c>
      <c r="O71">
        <f>ROUND(CP71,2)</f>
        <v>0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>ROUND(CU71*I71,2)</f>
        <v>0</v>
      </c>
      <c r="U71">
        <f>ROUND(CV71*I71,7)</f>
        <v>0</v>
      </c>
      <c r="V71">
        <f>ROUND(CW71*I71,7)</f>
        <v>0</v>
      </c>
      <c r="W71">
        <f>ROUND(CX71*I71,2)</f>
        <v>0</v>
      </c>
      <c r="X71">
        <f t="shared" si="51"/>
        <v>0</v>
      </c>
      <c r="Y71">
        <f t="shared" si="51"/>
        <v>0</v>
      </c>
      <c r="AA71">
        <v>67836369</v>
      </c>
      <c r="AB71">
        <f>ROUND((AC71+AD71+AF71),6)</f>
        <v>0</v>
      </c>
      <c r="AC71">
        <f>ROUND((ES71),6)</f>
        <v>0</v>
      </c>
      <c r="AD71">
        <f>ROUND((((ET71)-(EU71))+AE71),6)</f>
        <v>0</v>
      </c>
      <c r="AE71">
        <f t="shared" ref="AE71:AF73" si="52">ROUND((EU71),6)</f>
        <v>0</v>
      </c>
      <c r="AF71">
        <f t="shared" si="52"/>
        <v>0</v>
      </c>
      <c r="AG71">
        <f>ROUND((AP71),6)</f>
        <v>0</v>
      </c>
      <c r="AH71">
        <f t="shared" ref="AH71:AI73" si="53">(EW71)</f>
        <v>0</v>
      </c>
      <c r="AI71">
        <f t="shared" si="53"/>
        <v>0</v>
      </c>
      <c r="AJ71">
        <f>(AS71)</f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(P71+Q71+S71+R71)</f>
        <v>0</v>
      </c>
      <c r="CQ71">
        <f>ROUND(AL71*BC71,2)</f>
        <v>0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>AG71</f>
        <v>0</v>
      </c>
      <c r="CV71">
        <f t="shared" ref="CV71:CW73" si="54">AH71</f>
        <v>0</v>
      </c>
      <c r="CW71">
        <f t="shared" si="54"/>
        <v>0</v>
      </c>
      <c r="CX71">
        <f>AJ71</f>
        <v>0</v>
      </c>
      <c r="CY71">
        <f>(((S71+R71)*AT71)/100)</f>
        <v>0</v>
      </c>
      <c r="CZ71">
        <f>(((S71+R71)*AU71)/100)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134</v>
      </c>
      <c r="DW71" t="s">
        <v>134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64417109</v>
      </c>
      <c r="EF71">
        <v>2</v>
      </c>
      <c r="EG71" t="s">
        <v>27</v>
      </c>
      <c r="EH71">
        <v>28</v>
      </c>
      <c r="EI71" t="s">
        <v>125</v>
      </c>
      <c r="EJ71">
        <v>1</v>
      </c>
      <c r="EK71">
        <v>34001</v>
      </c>
      <c r="EL71" t="s">
        <v>126</v>
      </c>
      <c r="EM71" t="s">
        <v>127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-344066947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0</v>
      </c>
      <c r="GN71">
        <f>IF(OR(BI71=0,BI71=1),GM71-GX71,0)</f>
        <v>0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E72" t="s">
        <v>135</v>
      </c>
      <c r="F72" t="s">
        <v>136</v>
      </c>
      <c r="G72" t="s">
        <v>137</v>
      </c>
      <c r="H72" t="s">
        <v>134</v>
      </c>
      <c r="I72">
        <f>ROUND(100,7)</f>
        <v>100</v>
      </c>
      <c r="J72">
        <v>0</v>
      </c>
      <c r="K72">
        <f>ROUND(100,7)</f>
        <v>100</v>
      </c>
      <c r="O72">
        <f>ROUND(CP72,2)</f>
        <v>120819</v>
      </c>
      <c r="P72">
        <f>ROUND(CQ72*I72,2)</f>
        <v>120819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ROUND(CV72*I72,7)</f>
        <v>0</v>
      </c>
      <c r="V72">
        <f>ROUND(CW72*I72,7)</f>
        <v>0</v>
      </c>
      <c r="W72">
        <f>ROUND(CX72*I72,2)</f>
        <v>0</v>
      </c>
      <c r="X72">
        <f t="shared" si="51"/>
        <v>0</v>
      </c>
      <c r="Y72">
        <f t="shared" si="51"/>
        <v>0</v>
      </c>
      <c r="AA72">
        <v>67836369</v>
      </c>
      <c r="AB72">
        <f>ROUND((AC72+AD72+AF72),6)</f>
        <v>1208.19</v>
      </c>
      <c r="AC72">
        <f>ROUND((ES72),6)</f>
        <v>1208.19</v>
      </c>
      <c r="AD72">
        <f>ROUND((ET72),6)</f>
        <v>0</v>
      </c>
      <c r="AE72">
        <f t="shared" si="52"/>
        <v>0</v>
      </c>
      <c r="AF72">
        <f t="shared" si="52"/>
        <v>0</v>
      </c>
      <c r="AG72">
        <f>ROUND((AP72),6)</f>
        <v>0</v>
      </c>
      <c r="AH72">
        <f t="shared" si="53"/>
        <v>0</v>
      </c>
      <c r="AI72">
        <f t="shared" si="53"/>
        <v>0</v>
      </c>
      <c r="AJ72">
        <f>(AS72)</f>
        <v>0</v>
      </c>
      <c r="AK72">
        <v>1208.19</v>
      </c>
      <c r="AL72">
        <v>1208.19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136</v>
      </c>
      <c r="BM72">
        <v>900</v>
      </c>
      <c r="BN72">
        <v>0</v>
      </c>
      <c r="BO72" t="s">
        <v>3</v>
      </c>
      <c r="BP72">
        <v>0</v>
      </c>
      <c r="BQ72">
        <v>90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(P72+Q72+S72+R72)</f>
        <v>120819</v>
      </c>
      <c r="CQ72">
        <f>ROUND(AL72,2)</f>
        <v>1208.19</v>
      </c>
      <c r="CR72">
        <f>ROUND(AM72,2)</f>
        <v>0</v>
      </c>
      <c r="CS72">
        <f>ROUND(AN72*BS72,2)</f>
        <v>0</v>
      </c>
      <c r="CT72">
        <f>ROUND(AO72*BA72,2)</f>
        <v>0</v>
      </c>
      <c r="CU72">
        <f>AG72</f>
        <v>0</v>
      </c>
      <c r="CV72">
        <f t="shared" si="54"/>
        <v>0</v>
      </c>
      <c r="CW72">
        <f t="shared" si="54"/>
        <v>0</v>
      </c>
      <c r="CX72">
        <f>AJ72</f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134</v>
      </c>
      <c r="DW72" t="s">
        <v>134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64417490</v>
      </c>
      <c r="EF72">
        <v>90</v>
      </c>
      <c r="EG72" t="s">
        <v>138</v>
      </c>
      <c r="EH72">
        <v>0</v>
      </c>
      <c r="EI72" t="s">
        <v>3</v>
      </c>
      <c r="EJ72">
        <v>1</v>
      </c>
      <c r="EK72">
        <v>900</v>
      </c>
      <c r="EL72" t="s">
        <v>138</v>
      </c>
      <c r="EM72" t="s">
        <v>139</v>
      </c>
      <c r="EO72" t="s">
        <v>3</v>
      </c>
      <c r="EQ72">
        <v>16</v>
      </c>
      <c r="ER72">
        <v>0</v>
      </c>
      <c r="ES72">
        <v>1208.19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1208.19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500807005</v>
      </c>
      <c r="GG72">
        <v>2</v>
      </c>
      <c r="GH72">
        <v>3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120819</v>
      </c>
      <c r="GN72">
        <f>IF(OR(BI72=0,BI72=1),GM72-GX72,0)</f>
        <v>120819</v>
      </c>
      <c r="GO72">
        <f>IF(BI72=2,GM72-GX72,0)</f>
        <v>0</v>
      </c>
      <c r="GP72">
        <f>IF(BI72=4,GM72-GX72,0)</f>
        <v>0</v>
      </c>
      <c r="GR72">
        <v>1</v>
      </c>
      <c r="GS72">
        <v>1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G72">
        <f>ROUND(ROUND(AL72,2)*I72,2)</f>
        <v>120819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E73" t="s">
        <v>140</v>
      </c>
      <c r="F73" t="s">
        <v>141</v>
      </c>
      <c r="G73" t="s">
        <v>142</v>
      </c>
      <c r="H73" t="s">
        <v>143</v>
      </c>
      <c r="I73">
        <f>ROUND(8.25,7)</f>
        <v>8.25</v>
      </c>
      <c r="J73">
        <v>0</v>
      </c>
      <c r="K73">
        <f>ROUND(8.25,7)</f>
        <v>8.25</v>
      </c>
      <c r="O73">
        <f>ROUND(CP73,2)</f>
        <v>6294.92</v>
      </c>
      <c r="P73">
        <f>ROUND(CQ73*I73,2)</f>
        <v>6294.92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>ROUND(CU73*I73,2)</f>
        <v>0</v>
      </c>
      <c r="U73">
        <f>ROUND(CV73*I73,7)</f>
        <v>0</v>
      </c>
      <c r="V73">
        <f>ROUND(CW73*I73,7)</f>
        <v>0</v>
      </c>
      <c r="W73">
        <f>ROUND(CX73*I73,2)</f>
        <v>0</v>
      </c>
      <c r="X73">
        <f t="shared" si="51"/>
        <v>0</v>
      </c>
      <c r="Y73">
        <f t="shared" si="51"/>
        <v>0</v>
      </c>
      <c r="AA73">
        <v>67836369</v>
      </c>
      <c r="AB73">
        <f>ROUND((AC73+AD73+AF73),6)</f>
        <v>573.70000000000005</v>
      </c>
      <c r="AC73">
        <f>ROUND((ES73),6)</f>
        <v>573.70000000000005</v>
      </c>
      <c r="AD73">
        <f>ROUND((((ET73)-(EU73))+AE73),6)</f>
        <v>0</v>
      </c>
      <c r="AE73">
        <f t="shared" si="52"/>
        <v>0</v>
      </c>
      <c r="AF73">
        <f t="shared" si="52"/>
        <v>0</v>
      </c>
      <c r="AG73">
        <f>ROUND((AP73),6)</f>
        <v>0</v>
      </c>
      <c r="AH73">
        <f t="shared" si="53"/>
        <v>0</v>
      </c>
      <c r="AI73">
        <f t="shared" si="53"/>
        <v>0</v>
      </c>
      <c r="AJ73">
        <f>(AS73)</f>
        <v>0</v>
      </c>
      <c r="AK73">
        <v>573.70000000000005</v>
      </c>
      <c r="AL73">
        <v>573.70000000000005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1.33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144</v>
      </c>
      <c r="BM73">
        <v>500001</v>
      </c>
      <c r="BN73">
        <v>0</v>
      </c>
      <c r="BO73" t="s">
        <v>141</v>
      </c>
      <c r="BP73">
        <v>1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6294.92</v>
      </c>
      <c r="CQ73">
        <f>ROUND(AL73*BC73,2)</f>
        <v>763.02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>AG73</f>
        <v>0</v>
      </c>
      <c r="CV73">
        <f t="shared" si="54"/>
        <v>0</v>
      </c>
      <c r="CW73">
        <f t="shared" si="54"/>
        <v>0</v>
      </c>
      <c r="CX73">
        <f>AJ73</f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143</v>
      </c>
      <c r="DW73" t="s">
        <v>143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64416987</v>
      </c>
      <c r="EF73">
        <v>8</v>
      </c>
      <c r="EG73" t="s">
        <v>145</v>
      </c>
      <c r="EH73">
        <v>0</v>
      </c>
      <c r="EI73" t="s">
        <v>3</v>
      </c>
      <c r="EJ73">
        <v>1</v>
      </c>
      <c r="EK73">
        <v>500001</v>
      </c>
      <c r="EL73" t="s">
        <v>146</v>
      </c>
      <c r="EM73" t="s">
        <v>147</v>
      </c>
      <c r="EO73" t="s">
        <v>3</v>
      </c>
      <c r="EQ73">
        <v>0</v>
      </c>
      <c r="ER73">
        <v>573.70000000000005</v>
      </c>
      <c r="ES73">
        <v>573.70000000000005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-101306102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6294.92</v>
      </c>
      <c r="GN73">
        <f>IF(OR(BI73=0,BI73=1),GM73-GX73,0)</f>
        <v>6294.92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45" x14ac:dyDescent="0.25">
      <c r="A75" s="2">
        <v>51</v>
      </c>
      <c r="B75" s="2">
        <f>B66</f>
        <v>1</v>
      </c>
      <c r="C75" s="2">
        <f>A66</f>
        <v>4</v>
      </c>
      <c r="D75" s="2">
        <f>ROW(A66)</f>
        <v>66</v>
      </c>
      <c r="E75" s="2"/>
      <c r="F75" s="2" t="str">
        <f>IF(F66&lt;&gt;"",F66,"")</f>
        <v>Новый раздел</v>
      </c>
      <c r="G75" s="2" t="str">
        <f>IF(G66&lt;&gt;"",G66,"")</f>
        <v>Прокладка труб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55">ROUND(AB75,2)</f>
        <v>133046.91</v>
      </c>
      <c r="P75" s="2">
        <f t="shared" si="55"/>
        <v>127220.71</v>
      </c>
      <c r="Q75" s="2">
        <f t="shared" si="55"/>
        <v>0</v>
      </c>
      <c r="R75" s="2">
        <f t="shared" si="55"/>
        <v>0</v>
      </c>
      <c r="S75" s="2">
        <f t="shared" si="55"/>
        <v>5826.2</v>
      </c>
      <c r="T75" s="2">
        <f t="shared" si="55"/>
        <v>0</v>
      </c>
      <c r="U75" s="2">
        <f>AH75</f>
        <v>13.3</v>
      </c>
      <c r="V75" s="2">
        <f>AI75</f>
        <v>0</v>
      </c>
      <c r="W75" s="2">
        <f>ROUND(AJ75,2)</f>
        <v>0</v>
      </c>
      <c r="X75" s="2">
        <f>ROUND(AK75,2)</f>
        <v>5709.68</v>
      </c>
      <c r="Y75" s="2">
        <f>ROUND(AL75,2)</f>
        <v>3379.2</v>
      </c>
      <c r="Z75" s="2"/>
      <c r="AA75" s="2"/>
      <c r="AB75" s="2">
        <f>ROUND(SUMIF(AA70:AA73,"=67836369",O70:O73),2)</f>
        <v>133046.91</v>
      </c>
      <c r="AC75" s="2">
        <f>ROUND(SUMIF(AA70:AA73,"=67836369",P70:P73),2)</f>
        <v>127220.71</v>
      </c>
      <c r="AD75" s="2">
        <f>ROUND(SUMIF(AA70:AA73,"=67836369",Q70:Q73),2)</f>
        <v>0</v>
      </c>
      <c r="AE75" s="2">
        <f>ROUND(SUMIF(AA70:AA73,"=67836369",R70:R73),2)</f>
        <v>0</v>
      </c>
      <c r="AF75" s="2">
        <f>ROUND(SUMIF(AA70:AA73,"=67836369",S70:S73),2)</f>
        <v>5826.2</v>
      </c>
      <c r="AG75" s="2">
        <f>ROUND(SUMIF(AA70:AA73,"=67836369",T70:T73),2)</f>
        <v>0</v>
      </c>
      <c r="AH75" s="2">
        <f>SUMIF(AA70:AA73,"=67836369",U70:U73)</f>
        <v>13.3</v>
      </c>
      <c r="AI75" s="2">
        <f>SUMIF(AA70:AA73,"=67836369",V70:V73)</f>
        <v>0</v>
      </c>
      <c r="AJ75" s="2">
        <f>ROUND(SUMIF(AA70:AA73,"=67836369",W70:W73),2)</f>
        <v>0</v>
      </c>
      <c r="AK75" s="2">
        <f>ROUND(SUMIF(AA70:AA73,"=67836369",X70:X73),2)</f>
        <v>5709.68</v>
      </c>
      <c r="AL75" s="2">
        <f>ROUND(SUMIF(AA70:AA73,"=67836369",Y70:Y73),2)</f>
        <v>3379.2</v>
      </c>
      <c r="AM75" s="2"/>
      <c r="AN75" s="2"/>
      <c r="AO75" s="2">
        <f t="shared" ref="AO75:BD75" si="56">ROUND(BX75,2)</f>
        <v>0</v>
      </c>
      <c r="AP75" s="2">
        <f t="shared" si="56"/>
        <v>0</v>
      </c>
      <c r="AQ75" s="2">
        <f t="shared" si="56"/>
        <v>0</v>
      </c>
      <c r="AR75" s="2">
        <f t="shared" si="56"/>
        <v>142135.79</v>
      </c>
      <c r="AS75" s="2">
        <f t="shared" si="56"/>
        <v>142135.79</v>
      </c>
      <c r="AT75" s="2">
        <f t="shared" si="56"/>
        <v>0</v>
      </c>
      <c r="AU75" s="2">
        <f t="shared" si="56"/>
        <v>0</v>
      </c>
      <c r="AV75" s="2">
        <f t="shared" si="56"/>
        <v>127220.71</v>
      </c>
      <c r="AW75" s="2">
        <f t="shared" si="56"/>
        <v>127220.71</v>
      </c>
      <c r="AX75" s="2">
        <f t="shared" si="56"/>
        <v>0</v>
      </c>
      <c r="AY75" s="2">
        <f t="shared" si="56"/>
        <v>127220.71</v>
      </c>
      <c r="AZ75" s="2">
        <f t="shared" si="56"/>
        <v>0</v>
      </c>
      <c r="BA75" s="2">
        <f t="shared" si="56"/>
        <v>0</v>
      </c>
      <c r="BB75" s="2">
        <f t="shared" si="56"/>
        <v>0</v>
      </c>
      <c r="BC75" s="2">
        <f t="shared" si="56"/>
        <v>0</v>
      </c>
      <c r="BD75" s="2">
        <f t="shared" si="56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ROUND(SUMIF(AA70:AA73,"=67836369",FQ70:FQ73),2)</f>
        <v>0</v>
      </c>
      <c r="BY75" s="2">
        <f>ROUND(SUMIF(AA70:AA73,"=67836369",FR70:FR73),2)</f>
        <v>0</v>
      </c>
      <c r="BZ75" s="2">
        <f>ROUND(SUMIF(AA70:AA73,"=67836369",GL70:GL73),2)</f>
        <v>0</v>
      </c>
      <c r="CA75" s="2">
        <f>ROUND(SUMIF(AA70:AA73,"=67836369",GM70:GM73),2)</f>
        <v>142135.79</v>
      </c>
      <c r="CB75" s="2">
        <f>ROUND(SUMIF(AA70:AA73,"=67836369",GN70:GN73),2)</f>
        <v>142135.79</v>
      </c>
      <c r="CC75" s="2">
        <f>ROUND(SUMIF(AA70:AA73,"=67836369",GO70:GO73),2)</f>
        <v>0</v>
      </c>
      <c r="CD75" s="2">
        <f>ROUND(SUMIF(AA70:AA73,"=67836369",GP70:GP73),2)</f>
        <v>0</v>
      </c>
      <c r="CE75" s="2">
        <f>AC75-BX75</f>
        <v>127220.71</v>
      </c>
      <c r="CF75" s="2">
        <f>AC75-BY75</f>
        <v>127220.71</v>
      </c>
      <c r="CG75" s="2">
        <f>BX75-BZ75</f>
        <v>0</v>
      </c>
      <c r="CH75" s="2">
        <f>AC75-BX75-BY75+BZ75</f>
        <v>127220.71</v>
      </c>
      <c r="CI75" s="2">
        <f>BY75-BZ75</f>
        <v>0</v>
      </c>
      <c r="CJ75" s="2">
        <f>ROUND(SUMIF(AA70:AA73,"=67836369",GX70:GX73),2)</f>
        <v>0</v>
      </c>
      <c r="CK75" s="2">
        <f>ROUND(SUMIF(AA70:AA73,"=67836369",GY70:GY73),2)</f>
        <v>0</v>
      </c>
      <c r="CL75" s="2">
        <f>ROUND(SUMIF(AA70:AA73,"=67836369",GZ70:GZ73),2)</f>
        <v>0</v>
      </c>
      <c r="CM75" s="2">
        <f>ROUND(SUMIF(AA70:AA73,"=67836369",HD70:HD73),2)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133046.91</v>
      </c>
      <c r="G77" s="4" t="s">
        <v>65</v>
      </c>
      <c r="H77" s="4" t="s">
        <v>66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133046.91</v>
      </c>
      <c r="X77" s="4">
        <v>1</v>
      </c>
      <c r="Y77" s="4">
        <v>133046.91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127220.71</v>
      </c>
      <c r="G78" s="4" t="s">
        <v>67</v>
      </c>
      <c r="H78" s="4" t="s">
        <v>68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127220.71</v>
      </c>
      <c r="X78" s="4">
        <v>1</v>
      </c>
      <c r="Y78" s="4">
        <v>127220.71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69</v>
      </c>
      <c r="H79" s="4" t="s">
        <v>70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127220.71</v>
      </c>
      <c r="G80" s="4" t="s">
        <v>71</v>
      </c>
      <c r="H80" s="4" t="s">
        <v>72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127220.71</v>
      </c>
      <c r="X80" s="4">
        <v>1</v>
      </c>
      <c r="Y80" s="4">
        <v>127220.71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127220.71</v>
      </c>
      <c r="G81" s="4" t="s">
        <v>73</v>
      </c>
      <c r="H81" s="4" t="s">
        <v>74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127220.71</v>
      </c>
      <c r="X81" s="4">
        <v>1</v>
      </c>
      <c r="Y81" s="4">
        <v>127220.71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75</v>
      </c>
      <c r="H82" s="4" t="s">
        <v>76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127220.71</v>
      </c>
      <c r="G83" s="4" t="s">
        <v>77</v>
      </c>
      <c r="H83" s="4" t="s">
        <v>78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127220.71</v>
      </c>
      <c r="X83" s="4">
        <v>1</v>
      </c>
      <c r="Y83" s="4">
        <v>127220.71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79</v>
      </c>
      <c r="H84" s="4" t="s">
        <v>80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81</v>
      </c>
      <c r="H85" s="4" t="s">
        <v>82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83</v>
      </c>
      <c r="H86" s="4" t="s">
        <v>84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85</v>
      </c>
      <c r="H87" s="4" t="s">
        <v>86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87</v>
      </c>
      <c r="H88" s="4" t="s">
        <v>88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89</v>
      </c>
      <c r="H89" s="4" t="s">
        <v>90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5826.2</v>
      </c>
      <c r="G90" s="4" t="s">
        <v>91</v>
      </c>
      <c r="H90" s="4" t="s">
        <v>92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5826.2</v>
      </c>
      <c r="X90" s="4">
        <v>1</v>
      </c>
      <c r="Y90" s="4">
        <v>5826.2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93</v>
      </c>
      <c r="H91" s="4" t="s">
        <v>94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142135.79</v>
      </c>
      <c r="G92" s="4" t="s">
        <v>95</v>
      </c>
      <c r="H92" s="4" t="s">
        <v>96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142135.79</v>
      </c>
      <c r="X92" s="4">
        <v>1</v>
      </c>
      <c r="Y92" s="4">
        <v>142135.79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97</v>
      </c>
      <c r="H93" s="4" t="s">
        <v>98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99</v>
      </c>
      <c r="H94" s="4" t="s">
        <v>100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101</v>
      </c>
      <c r="H95" s="4" t="s">
        <v>102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103</v>
      </c>
      <c r="H96" s="4" t="s">
        <v>104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13.3</v>
      </c>
      <c r="G97" s="4" t="s">
        <v>105</v>
      </c>
      <c r="H97" s="4" t="s">
        <v>106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13.3</v>
      </c>
      <c r="X97" s="4">
        <v>1</v>
      </c>
      <c r="Y97" s="4">
        <v>13.3</v>
      </c>
      <c r="Z97" s="4"/>
      <c r="AA97" s="4"/>
      <c r="AB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107</v>
      </c>
      <c r="H98" s="4" t="s">
        <v>108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5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109</v>
      </c>
      <c r="H99" s="4" t="s">
        <v>110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5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111</v>
      </c>
      <c r="H100" s="4" t="s">
        <v>112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5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5709.68</v>
      </c>
      <c r="G101" s="4" t="s">
        <v>113</v>
      </c>
      <c r="H101" s="4" t="s">
        <v>114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5709.68</v>
      </c>
      <c r="X101" s="4">
        <v>1</v>
      </c>
      <c r="Y101" s="4">
        <v>5709.68</v>
      </c>
      <c r="Z101" s="4"/>
      <c r="AA101" s="4"/>
      <c r="AB101" s="4"/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3379.2</v>
      </c>
      <c r="G102" s="4" t="s">
        <v>115</v>
      </c>
      <c r="H102" s="4" t="s">
        <v>116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3379.2</v>
      </c>
      <c r="X102" s="4">
        <v>1</v>
      </c>
      <c r="Y102" s="4">
        <v>3379.2</v>
      </c>
      <c r="Z102" s="4"/>
      <c r="AA102" s="4"/>
      <c r="AB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142135.79</v>
      </c>
      <c r="G103" s="4" t="s">
        <v>117</v>
      </c>
      <c r="H103" s="4" t="s">
        <v>118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142135.79</v>
      </c>
      <c r="X103" s="4">
        <v>1</v>
      </c>
      <c r="Y103" s="4">
        <v>142135.79</v>
      </c>
      <c r="Z103" s="4"/>
      <c r="AA103" s="4"/>
      <c r="AB103" s="4"/>
    </row>
    <row r="105" spans="1:245" x14ac:dyDescent="0.25">
      <c r="A105" s="1">
        <v>4</v>
      </c>
      <c r="B105" s="1">
        <v>1</v>
      </c>
      <c r="C105" s="1"/>
      <c r="D105" s="1">
        <f>ROW(A115)</f>
        <v>115</v>
      </c>
      <c r="E105" s="1"/>
      <c r="F105" s="1" t="s">
        <v>20</v>
      </c>
      <c r="G105" s="1" t="s">
        <v>148</v>
      </c>
      <c r="H105" s="1" t="s">
        <v>3</v>
      </c>
      <c r="I105" s="1">
        <v>0</v>
      </c>
      <c r="J105" s="1"/>
      <c r="K105" s="1">
        <v>-1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2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5">
      <c r="A107" s="2">
        <v>52</v>
      </c>
      <c r="B107" s="2">
        <f t="shared" ref="B107:G107" si="57">B115</f>
        <v>1</v>
      </c>
      <c r="C107" s="2">
        <f t="shared" si="57"/>
        <v>4</v>
      </c>
      <c r="D107" s="2">
        <f t="shared" si="57"/>
        <v>105</v>
      </c>
      <c r="E107" s="2">
        <f t="shared" si="57"/>
        <v>0</v>
      </c>
      <c r="F107" s="2" t="str">
        <f t="shared" si="57"/>
        <v>Новый раздел</v>
      </c>
      <c r="G107" s="2" t="str">
        <f t="shared" si="57"/>
        <v>Прокладка кабеля</v>
      </c>
      <c r="H107" s="2"/>
      <c r="I107" s="2"/>
      <c r="J107" s="2"/>
      <c r="K107" s="2"/>
      <c r="L107" s="2"/>
      <c r="M107" s="2"/>
      <c r="N107" s="2"/>
      <c r="O107" s="2">
        <f t="shared" ref="O107:AT107" si="58">O115</f>
        <v>52902.75</v>
      </c>
      <c r="P107" s="2">
        <f t="shared" si="58"/>
        <v>3408.3</v>
      </c>
      <c r="Q107" s="2">
        <f t="shared" si="58"/>
        <v>702.24</v>
      </c>
      <c r="R107" s="2">
        <f t="shared" si="58"/>
        <v>279.14999999999998</v>
      </c>
      <c r="S107" s="2">
        <f t="shared" si="58"/>
        <v>48513.06</v>
      </c>
      <c r="T107" s="2">
        <f t="shared" si="58"/>
        <v>0</v>
      </c>
      <c r="U107" s="2">
        <f t="shared" si="58"/>
        <v>93.625951999999998</v>
      </c>
      <c r="V107" s="2">
        <f t="shared" si="58"/>
        <v>0.48831999999999998</v>
      </c>
      <c r="W107" s="2">
        <f t="shared" si="58"/>
        <v>0</v>
      </c>
      <c r="X107" s="2">
        <f t="shared" si="58"/>
        <v>47328.45</v>
      </c>
      <c r="Y107" s="2">
        <f t="shared" si="58"/>
        <v>24884.03</v>
      </c>
      <c r="Z107" s="2">
        <f t="shared" si="58"/>
        <v>0</v>
      </c>
      <c r="AA107" s="2">
        <f t="shared" si="58"/>
        <v>0</v>
      </c>
      <c r="AB107" s="2">
        <f t="shared" si="58"/>
        <v>52902.75</v>
      </c>
      <c r="AC107" s="2">
        <f t="shared" si="58"/>
        <v>3408.3</v>
      </c>
      <c r="AD107" s="2">
        <f t="shared" si="58"/>
        <v>702.24</v>
      </c>
      <c r="AE107" s="2">
        <f t="shared" si="58"/>
        <v>279.14999999999998</v>
      </c>
      <c r="AF107" s="2">
        <f t="shared" si="58"/>
        <v>48513.06</v>
      </c>
      <c r="AG107" s="2">
        <f t="shared" si="58"/>
        <v>0</v>
      </c>
      <c r="AH107" s="2">
        <f t="shared" si="58"/>
        <v>93.625951999999998</v>
      </c>
      <c r="AI107" s="2">
        <f t="shared" si="58"/>
        <v>0.48831999999999998</v>
      </c>
      <c r="AJ107" s="2">
        <f t="shared" si="58"/>
        <v>0</v>
      </c>
      <c r="AK107" s="2">
        <f t="shared" si="58"/>
        <v>47328.45</v>
      </c>
      <c r="AL107" s="2">
        <f t="shared" si="58"/>
        <v>24884.03</v>
      </c>
      <c r="AM107" s="2">
        <f t="shared" si="58"/>
        <v>0</v>
      </c>
      <c r="AN107" s="2">
        <f t="shared" si="58"/>
        <v>0</v>
      </c>
      <c r="AO107" s="2">
        <f t="shared" si="58"/>
        <v>0</v>
      </c>
      <c r="AP107" s="2">
        <f t="shared" si="58"/>
        <v>0</v>
      </c>
      <c r="AQ107" s="2">
        <f t="shared" si="58"/>
        <v>0</v>
      </c>
      <c r="AR107" s="2">
        <f t="shared" si="58"/>
        <v>125115.23</v>
      </c>
      <c r="AS107" s="2">
        <f t="shared" si="58"/>
        <v>0</v>
      </c>
      <c r="AT107" s="2">
        <f t="shared" si="58"/>
        <v>125115.23</v>
      </c>
      <c r="AU107" s="2">
        <f t="shared" ref="AU107:BZ107" si="59">AU115</f>
        <v>0</v>
      </c>
      <c r="AV107" s="2">
        <f t="shared" si="59"/>
        <v>3408.3</v>
      </c>
      <c r="AW107" s="2">
        <f t="shared" si="59"/>
        <v>3408.3</v>
      </c>
      <c r="AX107" s="2">
        <f t="shared" si="59"/>
        <v>0</v>
      </c>
      <c r="AY107" s="2">
        <f t="shared" si="59"/>
        <v>3408.3</v>
      </c>
      <c r="AZ107" s="2">
        <f t="shared" si="59"/>
        <v>0</v>
      </c>
      <c r="BA107" s="2">
        <f t="shared" si="59"/>
        <v>0</v>
      </c>
      <c r="BB107" s="2">
        <f t="shared" si="59"/>
        <v>0</v>
      </c>
      <c r="BC107" s="2">
        <f t="shared" si="59"/>
        <v>0</v>
      </c>
      <c r="BD107" s="2">
        <f t="shared" si="59"/>
        <v>0</v>
      </c>
      <c r="BE107" s="2">
        <f t="shared" si="59"/>
        <v>0</v>
      </c>
      <c r="BF107" s="2">
        <f t="shared" si="59"/>
        <v>0</v>
      </c>
      <c r="BG107" s="2">
        <f t="shared" si="59"/>
        <v>0</v>
      </c>
      <c r="BH107" s="2">
        <f t="shared" si="59"/>
        <v>0</v>
      </c>
      <c r="BI107" s="2">
        <f t="shared" si="59"/>
        <v>0</v>
      </c>
      <c r="BJ107" s="2">
        <f t="shared" si="59"/>
        <v>0</v>
      </c>
      <c r="BK107" s="2">
        <f t="shared" si="59"/>
        <v>0</v>
      </c>
      <c r="BL107" s="2">
        <f t="shared" si="59"/>
        <v>0</v>
      </c>
      <c r="BM107" s="2">
        <f t="shared" si="59"/>
        <v>0</v>
      </c>
      <c r="BN107" s="2">
        <f t="shared" si="59"/>
        <v>0</v>
      </c>
      <c r="BO107" s="2">
        <f t="shared" si="59"/>
        <v>0</v>
      </c>
      <c r="BP107" s="2">
        <f t="shared" si="59"/>
        <v>0</v>
      </c>
      <c r="BQ107" s="2">
        <f t="shared" si="59"/>
        <v>0</v>
      </c>
      <c r="BR107" s="2">
        <f t="shared" si="59"/>
        <v>0</v>
      </c>
      <c r="BS107" s="2">
        <f t="shared" si="59"/>
        <v>0</v>
      </c>
      <c r="BT107" s="2">
        <f t="shared" si="59"/>
        <v>0</v>
      </c>
      <c r="BU107" s="2">
        <f t="shared" si="59"/>
        <v>0</v>
      </c>
      <c r="BV107" s="2">
        <f t="shared" si="59"/>
        <v>0</v>
      </c>
      <c r="BW107" s="2">
        <f t="shared" si="59"/>
        <v>0</v>
      </c>
      <c r="BX107" s="2">
        <f t="shared" si="59"/>
        <v>0</v>
      </c>
      <c r="BY107" s="2">
        <f t="shared" si="59"/>
        <v>0</v>
      </c>
      <c r="BZ107" s="2">
        <f t="shared" si="59"/>
        <v>0</v>
      </c>
      <c r="CA107" s="2">
        <f t="shared" ref="CA107:DF107" si="60">CA115</f>
        <v>125115.23</v>
      </c>
      <c r="CB107" s="2">
        <f t="shared" si="60"/>
        <v>0</v>
      </c>
      <c r="CC107" s="2">
        <f t="shared" si="60"/>
        <v>125115.23</v>
      </c>
      <c r="CD107" s="2">
        <f t="shared" si="60"/>
        <v>0</v>
      </c>
      <c r="CE107" s="2">
        <f t="shared" si="60"/>
        <v>3408.3</v>
      </c>
      <c r="CF107" s="2">
        <f t="shared" si="60"/>
        <v>3408.3</v>
      </c>
      <c r="CG107" s="2">
        <f t="shared" si="60"/>
        <v>0</v>
      </c>
      <c r="CH107" s="2">
        <f t="shared" si="60"/>
        <v>3408.3</v>
      </c>
      <c r="CI107" s="2">
        <f t="shared" si="60"/>
        <v>0</v>
      </c>
      <c r="CJ107" s="2">
        <f t="shared" si="60"/>
        <v>0</v>
      </c>
      <c r="CK107" s="2">
        <f t="shared" si="60"/>
        <v>0</v>
      </c>
      <c r="CL107" s="2">
        <f t="shared" si="60"/>
        <v>0</v>
      </c>
      <c r="CM107" s="2">
        <f t="shared" si="60"/>
        <v>0</v>
      </c>
      <c r="CN107" s="2">
        <f t="shared" si="60"/>
        <v>0</v>
      </c>
      <c r="CO107" s="2">
        <f t="shared" si="60"/>
        <v>0</v>
      </c>
      <c r="CP107" s="2">
        <f t="shared" si="60"/>
        <v>0</v>
      </c>
      <c r="CQ107" s="2">
        <f t="shared" si="60"/>
        <v>0</v>
      </c>
      <c r="CR107" s="2">
        <f t="shared" si="60"/>
        <v>0</v>
      </c>
      <c r="CS107" s="2">
        <f t="shared" si="60"/>
        <v>0</v>
      </c>
      <c r="CT107" s="2">
        <f t="shared" si="60"/>
        <v>0</v>
      </c>
      <c r="CU107" s="2">
        <f t="shared" si="60"/>
        <v>0</v>
      </c>
      <c r="CV107" s="2">
        <f t="shared" si="60"/>
        <v>0</v>
      </c>
      <c r="CW107" s="2">
        <f t="shared" si="60"/>
        <v>0</v>
      </c>
      <c r="CX107" s="2">
        <f t="shared" si="60"/>
        <v>0</v>
      </c>
      <c r="CY107" s="2">
        <f t="shared" si="60"/>
        <v>0</v>
      </c>
      <c r="CZ107" s="2">
        <f t="shared" si="60"/>
        <v>0</v>
      </c>
      <c r="DA107" s="2">
        <f t="shared" si="60"/>
        <v>0</v>
      </c>
      <c r="DB107" s="2">
        <f t="shared" si="60"/>
        <v>0</v>
      </c>
      <c r="DC107" s="2">
        <f t="shared" si="60"/>
        <v>0</v>
      </c>
      <c r="DD107" s="2">
        <f t="shared" si="60"/>
        <v>0</v>
      </c>
      <c r="DE107" s="2">
        <f t="shared" si="60"/>
        <v>0</v>
      </c>
      <c r="DF107" s="2">
        <f t="shared" si="60"/>
        <v>0</v>
      </c>
      <c r="DG107" s="3">
        <f t="shared" ref="DG107:EL107" si="61">DG115</f>
        <v>0</v>
      </c>
      <c r="DH107" s="3">
        <f t="shared" si="61"/>
        <v>0</v>
      </c>
      <c r="DI107" s="3">
        <f t="shared" si="61"/>
        <v>0</v>
      </c>
      <c r="DJ107" s="3">
        <f t="shared" si="61"/>
        <v>0</v>
      </c>
      <c r="DK107" s="3">
        <f t="shared" si="61"/>
        <v>0</v>
      </c>
      <c r="DL107" s="3">
        <f t="shared" si="61"/>
        <v>0</v>
      </c>
      <c r="DM107" s="3">
        <f t="shared" si="61"/>
        <v>0</v>
      </c>
      <c r="DN107" s="3">
        <f t="shared" si="61"/>
        <v>0</v>
      </c>
      <c r="DO107" s="3">
        <f t="shared" si="61"/>
        <v>0</v>
      </c>
      <c r="DP107" s="3">
        <f t="shared" si="61"/>
        <v>0</v>
      </c>
      <c r="DQ107" s="3">
        <f t="shared" si="61"/>
        <v>0</v>
      </c>
      <c r="DR107" s="3">
        <f t="shared" si="61"/>
        <v>0</v>
      </c>
      <c r="DS107" s="3">
        <f t="shared" si="61"/>
        <v>0</v>
      </c>
      <c r="DT107" s="3">
        <f t="shared" si="61"/>
        <v>0</v>
      </c>
      <c r="DU107" s="3">
        <f t="shared" si="61"/>
        <v>0</v>
      </c>
      <c r="DV107" s="3">
        <f t="shared" si="61"/>
        <v>0</v>
      </c>
      <c r="DW107" s="3">
        <f t="shared" si="61"/>
        <v>0</v>
      </c>
      <c r="DX107" s="3">
        <f t="shared" si="61"/>
        <v>0</v>
      </c>
      <c r="DY107" s="3">
        <f t="shared" si="61"/>
        <v>0</v>
      </c>
      <c r="DZ107" s="3">
        <f t="shared" si="61"/>
        <v>0</v>
      </c>
      <c r="EA107" s="3">
        <f t="shared" si="61"/>
        <v>0</v>
      </c>
      <c r="EB107" s="3">
        <f t="shared" si="61"/>
        <v>0</v>
      </c>
      <c r="EC107" s="3">
        <f t="shared" si="61"/>
        <v>0</v>
      </c>
      <c r="ED107" s="3">
        <f t="shared" si="61"/>
        <v>0</v>
      </c>
      <c r="EE107" s="3">
        <f t="shared" si="61"/>
        <v>0</v>
      </c>
      <c r="EF107" s="3">
        <f t="shared" si="61"/>
        <v>0</v>
      </c>
      <c r="EG107" s="3">
        <f t="shared" si="61"/>
        <v>0</v>
      </c>
      <c r="EH107" s="3">
        <f t="shared" si="61"/>
        <v>0</v>
      </c>
      <c r="EI107" s="3">
        <f t="shared" si="61"/>
        <v>0</v>
      </c>
      <c r="EJ107" s="3">
        <f t="shared" si="61"/>
        <v>0</v>
      </c>
      <c r="EK107" s="3">
        <f t="shared" si="61"/>
        <v>0</v>
      </c>
      <c r="EL107" s="3">
        <f t="shared" si="61"/>
        <v>0</v>
      </c>
      <c r="EM107" s="3">
        <f t="shared" ref="EM107:FR107" si="62">EM115</f>
        <v>0</v>
      </c>
      <c r="EN107" s="3">
        <f t="shared" si="62"/>
        <v>0</v>
      </c>
      <c r="EO107" s="3">
        <f t="shared" si="62"/>
        <v>0</v>
      </c>
      <c r="EP107" s="3">
        <f t="shared" si="62"/>
        <v>0</v>
      </c>
      <c r="EQ107" s="3">
        <f t="shared" si="62"/>
        <v>0</v>
      </c>
      <c r="ER107" s="3">
        <f t="shared" si="62"/>
        <v>0</v>
      </c>
      <c r="ES107" s="3">
        <f t="shared" si="62"/>
        <v>0</v>
      </c>
      <c r="ET107" s="3">
        <f t="shared" si="62"/>
        <v>0</v>
      </c>
      <c r="EU107" s="3">
        <f t="shared" si="62"/>
        <v>0</v>
      </c>
      <c r="EV107" s="3">
        <f t="shared" si="62"/>
        <v>0</v>
      </c>
      <c r="EW107" s="3">
        <f t="shared" si="62"/>
        <v>0</v>
      </c>
      <c r="EX107" s="3">
        <f t="shared" si="62"/>
        <v>0</v>
      </c>
      <c r="EY107" s="3">
        <f t="shared" si="62"/>
        <v>0</v>
      </c>
      <c r="EZ107" s="3">
        <f t="shared" si="62"/>
        <v>0</v>
      </c>
      <c r="FA107" s="3">
        <f t="shared" si="62"/>
        <v>0</v>
      </c>
      <c r="FB107" s="3">
        <f t="shared" si="62"/>
        <v>0</v>
      </c>
      <c r="FC107" s="3">
        <f t="shared" si="62"/>
        <v>0</v>
      </c>
      <c r="FD107" s="3">
        <f t="shared" si="62"/>
        <v>0</v>
      </c>
      <c r="FE107" s="3">
        <f t="shared" si="62"/>
        <v>0</v>
      </c>
      <c r="FF107" s="3">
        <f t="shared" si="62"/>
        <v>0</v>
      </c>
      <c r="FG107" s="3">
        <f t="shared" si="62"/>
        <v>0</v>
      </c>
      <c r="FH107" s="3">
        <f t="shared" si="62"/>
        <v>0</v>
      </c>
      <c r="FI107" s="3">
        <f t="shared" si="62"/>
        <v>0</v>
      </c>
      <c r="FJ107" s="3">
        <f t="shared" si="62"/>
        <v>0</v>
      </c>
      <c r="FK107" s="3">
        <f t="shared" si="62"/>
        <v>0</v>
      </c>
      <c r="FL107" s="3">
        <f t="shared" si="62"/>
        <v>0</v>
      </c>
      <c r="FM107" s="3">
        <f t="shared" si="62"/>
        <v>0</v>
      </c>
      <c r="FN107" s="3">
        <f t="shared" si="62"/>
        <v>0</v>
      </c>
      <c r="FO107" s="3">
        <f t="shared" si="62"/>
        <v>0</v>
      </c>
      <c r="FP107" s="3">
        <f t="shared" si="62"/>
        <v>0</v>
      </c>
      <c r="FQ107" s="3">
        <f t="shared" si="62"/>
        <v>0</v>
      </c>
      <c r="FR107" s="3">
        <f t="shared" si="62"/>
        <v>0</v>
      </c>
      <c r="FS107" s="3">
        <f t="shared" ref="FS107:GX107" si="63">FS115</f>
        <v>0</v>
      </c>
      <c r="FT107" s="3">
        <f t="shared" si="63"/>
        <v>0</v>
      </c>
      <c r="FU107" s="3">
        <f t="shared" si="63"/>
        <v>0</v>
      </c>
      <c r="FV107" s="3">
        <f t="shared" si="63"/>
        <v>0</v>
      </c>
      <c r="FW107" s="3">
        <f t="shared" si="63"/>
        <v>0</v>
      </c>
      <c r="FX107" s="3">
        <f t="shared" si="63"/>
        <v>0</v>
      </c>
      <c r="FY107" s="3">
        <f t="shared" si="63"/>
        <v>0</v>
      </c>
      <c r="FZ107" s="3">
        <f t="shared" si="63"/>
        <v>0</v>
      </c>
      <c r="GA107" s="3">
        <f t="shared" si="63"/>
        <v>0</v>
      </c>
      <c r="GB107" s="3">
        <f t="shared" si="63"/>
        <v>0</v>
      </c>
      <c r="GC107" s="3">
        <f t="shared" si="63"/>
        <v>0</v>
      </c>
      <c r="GD107" s="3">
        <f t="shared" si="63"/>
        <v>0</v>
      </c>
      <c r="GE107" s="3">
        <f t="shared" si="63"/>
        <v>0</v>
      </c>
      <c r="GF107" s="3">
        <f t="shared" si="63"/>
        <v>0</v>
      </c>
      <c r="GG107" s="3">
        <f t="shared" si="63"/>
        <v>0</v>
      </c>
      <c r="GH107" s="3">
        <f t="shared" si="63"/>
        <v>0</v>
      </c>
      <c r="GI107" s="3">
        <f t="shared" si="63"/>
        <v>0</v>
      </c>
      <c r="GJ107" s="3">
        <f t="shared" si="63"/>
        <v>0</v>
      </c>
      <c r="GK107" s="3">
        <f t="shared" si="63"/>
        <v>0</v>
      </c>
      <c r="GL107" s="3">
        <f t="shared" si="63"/>
        <v>0</v>
      </c>
      <c r="GM107" s="3">
        <f t="shared" si="63"/>
        <v>0</v>
      </c>
      <c r="GN107" s="3">
        <f t="shared" si="63"/>
        <v>0</v>
      </c>
      <c r="GO107" s="3">
        <f t="shared" si="63"/>
        <v>0</v>
      </c>
      <c r="GP107" s="3">
        <f t="shared" si="63"/>
        <v>0</v>
      </c>
      <c r="GQ107" s="3">
        <f t="shared" si="63"/>
        <v>0</v>
      </c>
      <c r="GR107" s="3">
        <f t="shared" si="63"/>
        <v>0</v>
      </c>
      <c r="GS107" s="3">
        <f t="shared" si="63"/>
        <v>0</v>
      </c>
      <c r="GT107" s="3">
        <f t="shared" si="63"/>
        <v>0</v>
      </c>
      <c r="GU107" s="3">
        <f t="shared" si="63"/>
        <v>0</v>
      </c>
      <c r="GV107" s="3">
        <f t="shared" si="63"/>
        <v>0</v>
      </c>
      <c r="GW107" s="3">
        <f t="shared" si="63"/>
        <v>0</v>
      </c>
      <c r="GX107" s="3">
        <f t="shared" si="63"/>
        <v>0</v>
      </c>
    </row>
    <row r="109" spans="1:245" x14ac:dyDescent="0.25">
      <c r="A109">
        <v>17</v>
      </c>
      <c r="B109">
        <v>1</v>
      </c>
      <c r="C109">
        <f>ROW(SmtRes!A29)</f>
        <v>29</v>
      </c>
      <c r="D109">
        <f>ROW(EtalonRes!A29)</f>
        <v>29</v>
      </c>
      <c r="E109" t="s">
        <v>149</v>
      </c>
      <c r="F109" t="s">
        <v>150</v>
      </c>
      <c r="G109" t="s">
        <v>151</v>
      </c>
      <c r="H109" t="s">
        <v>152</v>
      </c>
      <c r="I109">
        <f>ROUND((100+4)*1.02/100,7)</f>
        <v>1.0608</v>
      </c>
      <c r="J109">
        <v>0</v>
      </c>
      <c r="K109">
        <f>ROUND((100+4)*1.02/100,7)</f>
        <v>1.0608</v>
      </c>
      <c r="O109">
        <f>ROUND(CP109,2)</f>
        <v>16844.5</v>
      </c>
      <c r="P109">
        <f>SUMIF(SmtRes!AQ20:'SmtRes'!AQ29,"=1",SmtRes!DF20:'SmtRes'!DF29)</f>
        <v>807.42</v>
      </c>
      <c r="Q109">
        <f>SUMIF(SmtRes!AQ20:'SmtRes'!AQ29,"=1",SmtRes!DG20:'SmtRes'!DG29)</f>
        <v>602.0200000000001</v>
      </c>
      <c r="R109">
        <f>SUMIF(SmtRes!AQ20:'SmtRes'!AQ29,"=1",SmtRes!DH20:'SmtRes'!DH29)</f>
        <v>247.31</v>
      </c>
      <c r="S109">
        <f>SUMIF(SmtRes!AQ20:'SmtRes'!AQ29,"=1",SmtRes!DI20:'SmtRes'!DI29)</f>
        <v>15187.75</v>
      </c>
      <c r="T109">
        <f>ROUND(CU109*I109,2)</f>
        <v>0</v>
      </c>
      <c r="U109">
        <f>SUMIF(SmtRes!AQ20:'SmtRes'!AQ29,"=1",SmtRes!CV20:'SmtRes'!CV29)</f>
        <v>31.229952000000001</v>
      </c>
      <c r="V109">
        <f>SUMIF(SmtRes!AQ20:'SmtRes'!AQ29,"=1",SmtRes!CW20:'SmtRes'!CW29)</f>
        <v>0.42431999999999997</v>
      </c>
      <c r="W109">
        <f>ROUND(CX109*I109,2)</f>
        <v>0</v>
      </c>
      <c r="X109">
        <f t="shared" ref="X109:Y113" si="64">ROUND(CY109,2)</f>
        <v>14972.01</v>
      </c>
      <c r="Y109">
        <f t="shared" si="64"/>
        <v>7871.88</v>
      </c>
      <c r="AA109">
        <v>67836369</v>
      </c>
      <c r="AB109">
        <f>ROUND((AC109+AD109+AF109),6)</f>
        <v>15304.054048</v>
      </c>
      <c r="AC109">
        <f>ROUND((SUM(SmtRes!BQ20:'SmtRes'!BQ29)),6)</f>
        <v>474.13704799999999</v>
      </c>
      <c r="AD109">
        <f>ROUND((((SUM(SmtRes!BR20:'SmtRes'!BR29))-(SUM(SmtRes!BS20:'SmtRes'!BS29)))+AE109),6)</f>
        <v>512.65620000000001</v>
      </c>
      <c r="AE109">
        <f>ROUND((SUM(SmtRes!BS20:'SmtRes'!BS29)),6)</f>
        <v>233.13800000000001</v>
      </c>
      <c r="AF109">
        <f>ROUND((SUM(SmtRes!BT20:'SmtRes'!BT29)),6)</f>
        <v>14317.2608</v>
      </c>
      <c r="AG109">
        <f>ROUND((AP109),6)</f>
        <v>0</v>
      </c>
      <c r="AH109">
        <f>(SUM(SmtRes!BU20:'SmtRes'!BU29))</f>
        <v>29.44</v>
      </c>
      <c r="AI109">
        <f>(SUM(SmtRes!BV20:'SmtRes'!BV29))</f>
        <v>0.4</v>
      </c>
      <c r="AJ109">
        <f>(AS109)</f>
        <v>0</v>
      </c>
      <c r="AK109">
        <v>15537.1920484</v>
      </c>
      <c r="AL109">
        <v>474.13704840000003</v>
      </c>
      <c r="AM109">
        <v>512.65620000000001</v>
      </c>
      <c r="AN109">
        <v>233.13800000000003</v>
      </c>
      <c r="AO109">
        <v>14317.2608</v>
      </c>
      <c r="AP109">
        <v>0</v>
      </c>
      <c r="AQ109">
        <v>29.44</v>
      </c>
      <c r="AR109">
        <v>0.4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153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(P109+Q109+S109+R109)</f>
        <v>16844.5</v>
      </c>
      <c r="CQ109">
        <f>SUMIF(SmtRes!AQ20:'SmtRes'!AQ29,"=1",SmtRes!AA20:'SmtRes'!AA29)</f>
        <v>102448.51999999999</v>
      </c>
      <c r="CR109">
        <f>SUMIF(SmtRes!AQ20:'SmtRes'!AQ29,"=1",SmtRes!AB20:'SmtRes'!AB29)</f>
        <v>2156.3999999999996</v>
      </c>
      <c r="CS109">
        <f>SUMIF(SmtRes!AQ20:'SmtRes'!AQ29,"=1",SmtRes!AC20:'SmtRes'!AC29)</f>
        <v>1165.69</v>
      </c>
      <c r="CT109">
        <f>SUMIF(SmtRes!AQ20:'SmtRes'!AQ29,"=1",SmtRes!AD20:'SmtRes'!AD29)</f>
        <v>486.32</v>
      </c>
      <c r="CU109">
        <f>AG109</f>
        <v>0</v>
      </c>
      <c r="CV109">
        <f>SUMIF(SmtRes!AQ20:'SmtRes'!AQ29,"=1",SmtRes!BU20:'SmtRes'!BU29)</f>
        <v>29.44</v>
      </c>
      <c r="CW109">
        <f>SUMIF(SmtRes!AQ20:'SmtRes'!AQ29,"=1",SmtRes!BV20:'SmtRes'!BV29)</f>
        <v>0.4</v>
      </c>
      <c r="CX109">
        <f>AJ109</f>
        <v>0</v>
      </c>
      <c r="CY109">
        <f>(((S109+R109)*AT109)/100)</f>
        <v>14972.0082</v>
      </c>
      <c r="CZ109">
        <f>(((S109+R109)*AU109)/100)</f>
        <v>7871.8805999999995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152</v>
      </c>
      <c r="DW109" t="s">
        <v>152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64416937</v>
      </c>
      <c r="EF109">
        <v>3</v>
      </c>
      <c r="EG109" t="s">
        <v>154</v>
      </c>
      <c r="EH109">
        <v>0</v>
      </c>
      <c r="EI109" t="s">
        <v>3</v>
      </c>
      <c r="EJ109">
        <v>2</v>
      </c>
      <c r="EK109">
        <v>108001</v>
      </c>
      <c r="EL109" t="s">
        <v>155</v>
      </c>
      <c r="EM109" t="s">
        <v>156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29.44</v>
      </c>
      <c r="EX109">
        <v>0.4</v>
      </c>
      <c r="EY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-1158057637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39688.39</v>
      </c>
      <c r="GN109">
        <f>IF(OR(BI109=0,BI109=1),GM109-GX109,0)</f>
        <v>0</v>
      </c>
      <c r="GO109">
        <f>IF(BI109=2,GM109-GX109,0)</f>
        <v>39688.39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157</v>
      </c>
      <c r="HO109" t="s">
        <v>158</v>
      </c>
      <c r="HP109" t="s">
        <v>155</v>
      </c>
      <c r="HQ109" t="s">
        <v>155</v>
      </c>
      <c r="HS109">
        <v>0</v>
      </c>
      <c r="IK109">
        <v>0</v>
      </c>
    </row>
    <row r="110" spans="1:245" x14ac:dyDescent="0.25">
      <c r="A110">
        <v>18</v>
      </c>
      <c r="B110">
        <v>1</v>
      </c>
      <c r="C110">
        <v>29</v>
      </c>
      <c r="E110" t="s">
        <v>159</v>
      </c>
      <c r="F110" t="s">
        <v>160</v>
      </c>
      <c r="G110" t="s">
        <v>161</v>
      </c>
      <c r="H110" t="s">
        <v>162</v>
      </c>
      <c r="I110">
        <f>J110</f>
        <v>2</v>
      </c>
      <c r="J110">
        <v>2</v>
      </c>
      <c r="K110">
        <v>2</v>
      </c>
      <c r="O110">
        <f>ROUND(P110,2)</f>
        <v>303.76</v>
      </c>
      <c r="P110">
        <f>ROUND(ROUND(ROUND(SUMIF(SmtRes!AQ20:'SmtRes'!AQ29,"=1",SmtRes!CU20:'SmtRes'!CU29),2),2)*I110/100,2)</f>
        <v>303.76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ROUND(CV110*I110,7)</f>
        <v>0</v>
      </c>
      <c r="V110">
        <f>ROUND(CW110*I110,7)</f>
        <v>0</v>
      </c>
      <c r="W110">
        <f>ROUND(CX110*I110,2)</f>
        <v>0</v>
      </c>
      <c r="X110">
        <f t="shared" si="64"/>
        <v>0</v>
      </c>
      <c r="Y110">
        <f t="shared" si="64"/>
        <v>0</v>
      </c>
      <c r="AA110">
        <v>67836369</v>
      </c>
      <c r="AB110">
        <f>ROUND((AC110+AD110+AF110),6)</f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>ROUND((AP110),6)</f>
        <v>0</v>
      </c>
      <c r="AH110">
        <f>(EW110)</f>
        <v>0</v>
      </c>
      <c r="AI110">
        <f>(EX110)</f>
        <v>0</v>
      </c>
      <c r="AJ110">
        <f>(AS110)</f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162</v>
      </c>
      <c r="DW110" t="s">
        <v>162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64416937</v>
      </c>
      <c r="EF110">
        <v>3</v>
      </c>
      <c r="EG110" t="s">
        <v>154</v>
      </c>
      <c r="EH110">
        <v>0</v>
      </c>
      <c r="EI110" t="s">
        <v>3</v>
      </c>
      <c r="EJ110">
        <v>2</v>
      </c>
      <c r="EK110">
        <v>108001</v>
      </c>
      <c r="EL110" t="s">
        <v>155</v>
      </c>
      <c r="EM110" t="s">
        <v>156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274903907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303.76</v>
      </c>
      <c r="GN110">
        <f>IF(OR(BI110=0,BI110=1),GM110-GX110,0)</f>
        <v>0</v>
      </c>
      <c r="GO110">
        <f>IF(BI110=2,GM110-GX110,0)</f>
        <v>303.76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0</f>
        <v>0</v>
      </c>
      <c r="HE110" t="s">
        <v>3</v>
      </c>
      <c r="HF110" t="s">
        <v>3</v>
      </c>
      <c r="HM110" t="s">
        <v>3</v>
      </c>
      <c r="HN110" t="s">
        <v>157</v>
      </c>
      <c r="HO110" t="s">
        <v>158</v>
      </c>
      <c r="HP110" t="s">
        <v>155</v>
      </c>
      <c r="HQ110" t="s">
        <v>155</v>
      </c>
      <c r="HS110">
        <v>0</v>
      </c>
      <c r="IK110">
        <v>0</v>
      </c>
    </row>
    <row r="111" spans="1:245" x14ac:dyDescent="0.25">
      <c r="A111">
        <v>17</v>
      </c>
      <c r="B111">
        <v>1</v>
      </c>
      <c r="C111">
        <f>ROW(SmtRes!A42)</f>
        <v>42</v>
      </c>
      <c r="D111">
        <f>ROW(EtalonRes!A42)</f>
        <v>42</v>
      </c>
      <c r="E111" t="s">
        <v>163</v>
      </c>
      <c r="F111" t="s">
        <v>164</v>
      </c>
      <c r="G111" t="s">
        <v>165</v>
      </c>
      <c r="H111" t="s">
        <v>166</v>
      </c>
      <c r="I111">
        <f>ROUND(40/100,7)</f>
        <v>0.4</v>
      </c>
      <c r="J111">
        <v>0</v>
      </c>
      <c r="K111">
        <f>ROUND(40/100,7)</f>
        <v>0.4</v>
      </c>
      <c r="O111">
        <f>ROUND(CP111,2)</f>
        <v>44437.18</v>
      </c>
      <c r="P111">
        <f>SUMIF(SmtRes!AQ30:'SmtRes'!AQ42,"=1",SmtRes!DF30:'SmtRes'!DF42)</f>
        <v>10979.810000000001</v>
      </c>
      <c r="Q111">
        <f>SUMIF(SmtRes!AQ30:'SmtRes'!AQ42,"=1",SmtRes!DG30:'SmtRes'!DG42)</f>
        <v>100.22</v>
      </c>
      <c r="R111">
        <f>SUMIF(SmtRes!AQ30:'SmtRes'!AQ42,"=1",SmtRes!DH30:'SmtRes'!DH42)</f>
        <v>31.84</v>
      </c>
      <c r="S111">
        <f>SUMIF(SmtRes!AQ30:'SmtRes'!AQ42,"=1",SmtRes!DI30:'SmtRes'!DI42)</f>
        <v>33325.31</v>
      </c>
      <c r="T111">
        <f>ROUND(CU111*I111,2)</f>
        <v>0</v>
      </c>
      <c r="U111">
        <f>SUMIF(SmtRes!AQ30:'SmtRes'!AQ42,"=1",SmtRes!CV30:'SmtRes'!CV42)</f>
        <v>62.396000000000001</v>
      </c>
      <c r="V111">
        <f>SUMIF(SmtRes!AQ30:'SmtRes'!AQ42,"=1",SmtRes!CW30:'SmtRes'!CW42)</f>
        <v>6.4000000000000001E-2</v>
      </c>
      <c r="W111">
        <f>ROUND(CX111*I111,2)</f>
        <v>0</v>
      </c>
      <c r="X111">
        <f t="shared" si="64"/>
        <v>32356.44</v>
      </c>
      <c r="Y111">
        <f t="shared" si="64"/>
        <v>17012.150000000001</v>
      </c>
      <c r="AA111">
        <v>67836369</v>
      </c>
      <c r="AB111">
        <f>ROUND((AC111+AD111+AF111),6)</f>
        <v>105157.07283600001</v>
      </c>
      <c r="AC111">
        <f>ROUND((SUM(SmtRes!BQ30:'SmtRes'!BQ42)),6)</f>
        <v>21639.513136000001</v>
      </c>
      <c r="AD111">
        <f>ROUND((((SUM(SmtRes!BR30:'SmtRes'!BR42))-(SUM(SmtRes!BS30:'SmtRes'!BS42)))+AE111),6)</f>
        <v>204.30719999999999</v>
      </c>
      <c r="AE111">
        <f>ROUND((SUM(SmtRes!BS30:'SmtRes'!BS42)),6)</f>
        <v>79.593599999999995</v>
      </c>
      <c r="AF111">
        <f>ROUND((SUM(SmtRes!BT30:'SmtRes'!BT42)),6)</f>
        <v>83313.252500000002</v>
      </c>
      <c r="AG111">
        <f>ROUND((AP111),6)</f>
        <v>0</v>
      </c>
      <c r="AH111">
        <f>(SUM(SmtRes!BU30:'SmtRes'!BU42))</f>
        <v>155.99</v>
      </c>
      <c r="AI111">
        <f>(SUM(SmtRes!BV30:'SmtRes'!BV42))</f>
        <v>0.16</v>
      </c>
      <c r="AJ111">
        <f>(AS111)</f>
        <v>0</v>
      </c>
      <c r="AK111">
        <v>105236.666436</v>
      </c>
      <c r="AL111">
        <v>21639.513136000001</v>
      </c>
      <c r="AM111">
        <v>204.30719999999999</v>
      </c>
      <c r="AN111">
        <v>79.593599999999995</v>
      </c>
      <c r="AO111">
        <v>83313.252500000002</v>
      </c>
      <c r="AP111">
        <v>0</v>
      </c>
      <c r="AQ111">
        <v>155.99</v>
      </c>
      <c r="AR111">
        <v>0.16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167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(P111+Q111+S111+R111)</f>
        <v>44437.179999999993</v>
      </c>
      <c r="CQ111">
        <f>SUMIF(SmtRes!AQ30:'SmtRes'!AQ42,"=1",SmtRes!AA30:'SmtRes'!AA42)</f>
        <v>130664.78</v>
      </c>
      <c r="CR111">
        <f>SUMIF(SmtRes!AQ30:'SmtRes'!AQ42,"=1",SmtRes!AB30:'SmtRes'!AB42)</f>
        <v>592.30999999999995</v>
      </c>
      <c r="CS111">
        <f>SUMIF(SmtRes!AQ30:'SmtRes'!AQ42,"=1",SmtRes!AC30:'SmtRes'!AC42)</f>
        <v>497.46</v>
      </c>
      <c r="CT111">
        <f>SUMIF(SmtRes!AQ30:'SmtRes'!AQ42,"=1",SmtRes!AD30:'SmtRes'!AD42)</f>
        <v>1473.82</v>
      </c>
      <c r="CU111">
        <f>AG111</f>
        <v>0</v>
      </c>
      <c r="CV111">
        <f>SUMIF(SmtRes!AQ30:'SmtRes'!AQ42,"=1",SmtRes!BU30:'SmtRes'!BU42)</f>
        <v>155.99</v>
      </c>
      <c r="CW111">
        <f>SUMIF(SmtRes!AQ30:'SmtRes'!AQ42,"=1",SmtRes!BV30:'SmtRes'!BV42)</f>
        <v>0.16</v>
      </c>
      <c r="CX111">
        <f>AJ111</f>
        <v>0</v>
      </c>
      <c r="CY111">
        <f>(((S111+R111)*AT111)/100)</f>
        <v>32356.435499999992</v>
      </c>
      <c r="CZ111">
        <f>(((S111+R111)*AU111)/100)</f>
        <v>17012.146499999995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166</v>
      </c>
      <c r="DW111" t="s">
        <v>166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64416937</v>
      </c>
      <c r="EF111">
        <v>3</v>
      </c>
      <c r="EG111" t="s">
        <v>154</v>
      </c>
      <c r="EH111">
        <v>0</v>
      </c>
      <c r="EI111" t="s">
        <v>3</v>
      </c>
      <c r="EJ111">
        <v>2</v>
      </c>
      <c r="EK111">
        <v>108001</v>
      </c>
      <c r="EL111" t="s">
        <v>155</v>
      </c>
      <c r="EM111" t="s">
        <v>156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155.99</v>
      </c>
      <c r="EX111">
        <v>0.16</v>
      </c>
      <c r="EY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-1729841757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93805.77</v>
      </c>
      <c r="GN111">
        <f>IF(OR(BI111=0,BI111=1),GM111-GX111,0)</f>
        <v>0</v>
      </c>
      <c r="GO111">
        <f>IF(BI111=2,GM111-GX111,0)</f>
        <v>93805.77</v>
      </c>
      <c r="GP111">
        <f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157</v>
      </c>
      <c r="HO111" t="s">
        <v>158</v>
      </c>
      <c r="HP111" t="s">
        <v>155</v>
      </c>
      <c r="HQ111" t="s">
        <v>155</v>
      </c>
      <c r="HS111">
        <v>0</v>
      </c>
      <c r="IK111">
        <v>0</v>
      </c>
    </row>
    <row r="112" spans="1:245" x14ac:dyDescent="0.25">
      <c r="A112">
        <v>18</v>
      </c>
      <c r="B112">
        <v>1</v>
      </c>
      <c r="C112">
        <v>42</v>
      </c>
      <c r="E112" t="s">
        <v>168</v>
      </c>
      <c r="F112" t="s">
        <v>160</v>
      </c>
      <c r="G112" t="s">
        <v>161</v>
      </c>
      <c r="H112" t="s">
        <v>162</v>
      </c>
      <c r="I112">
        <f>J112</f>
        <v>2</v>
      </c>
      <c r="J112">
        <v>2</v>
      </c>
      <c r="K112">
        <v>2</v>
      </c>
      <c r="O112">
        <f>ROUND(P112,2)</f>
        <v>666.51</v>
      </c>
      <c r="P112">
        <f>ROUND(ROUND(ROUND(SUMIF(SmtRes!AQ30:'SmtRes'!AQ42,"=1",SmtRes!CU30:'SmtRes'!CU42),2),2)*I112/100,2)</f>
        <v>666.51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ROUND(CV112*I112,7)</f>
        <v>0</v>
      </c>
      <c r="V112">
        <f>ROUND(CW112*I112,7)</f>
        <v>0</v>
      </c>
      <c r="W112">
        <f>ROUND(CX112*I112,2)</f>
        <v>0</v>
      </c>
      <c r="X112">
        <f t="shared" si="64"/>
        <v>0</v>
      </c>
      <c r="Y112">
        <f t="shared" si="64"/>
        <v>0</v>
      </c>
      <c r="AA112">
        <v>67836369</v>
      </c>
      <c r="AB112">
        <f>ROUND((AC112+AD112+AF112),6)</f>
        <v>0</v>
      </c>
      <c r="AC112">
        <f>ROUND((ES112),6)</f>
        <v>0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>ROUND((AP112),6)</f>
        <v>0</v>
      </c>
      <c r="AH112">
        <f>(EW112)</f>
        <v>0</v>
      </c>
      <c r="AI112">
        <f>(EX112)</f>
        <v>0</v>
      </c>
      <c r="AJ112">
        <f>(AS112)</f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162</v>
      </c>
      <c r="DW112" t="s">
        <v>162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64416937</v>
      </c>
      <c r="EF112">
        <v>3</v>
      </c>
      <c r="EG112" t="s">
        <v>154</v>
      </c>
      <c r="EH112">
        <v>0</v>
      </c>
      <c r="EI112" t="s">
        <v>3</v>
      </c>
      <c r="EJ112">
        <v>2</v>
      </c>
      <c r="EK112">
        <v>108001</v>
      </c>
      <c r="EL112" t="s">
        <v>155</v>
      </c>
      <c r="EM112" t="s">
        <v>156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666.51</v>
      </c>
      <c r="GN112">
        <f>IF(OR(BI112=0,BI112=1),GM112-GX112,0)</f>
        <v>0</v>
      </c>
      <c r="GO112">
        <f>IF(BI112=2,GM112-GX112,0)</f>
        <v>666.51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157</v>
      </c>
      <c r="HO112" t="s">
        <v>158</v>
      </c>
      <c r="HP112" t="s">
        <v>155</v>
      </c>
      <c r="HQ112" t="s">
        <v>155</v>
      </c>
      <c r="HS112">
        <v>0</v>
      </c>
      <c r="IK112">
        <v>0</v>
      </c>
    </row>
    <row r="113" spans="1:245" x14ac:dyDescent="0.25">
      <c r="A113">
        <v>17</v>
      </c>
      <c r="B113">
        <v>1</v>
      </c>
      <c r="E113" t="s">
        <v>169</v>
      </c>
      <c r="F113" t="s">
        <v>170</v>
      </c>
      <c r="G113" t="s">
        <v>171</v>
      </c>
      <c r="H113" t="s">
        <v>172</v>
      </c>
      <c r="I113">
        <v>-40</v>
      </c>
      <c r="J113">
        <v>0</v>
      </c>
      <c r="K113">
        <v>-40</v>
      </c>
      <c r="O113">
        <f>ROUND(CP113,2)</f>
        <v>-9349.2000000000007</v>
      </c>
      <c r="P113">
        <f>ROUND(CQ113*I113,2)</f>
        <v>-9349.2000000000007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>ROUND(CU113*I113,2)</f>
        <v>0</v>
      </c>
      <c r="U113">
        <f>ROUND(CV113*I113,7)</f>
        <v>0</v>
      </c>
      <c r="V113">
        <f>ROUND(CW113*I113,7)</f>
        <v>0</v>
      </c>
      <c r="W113">
        <f>ROUND(CX113*I113,2)</f>
        <v>0</v>
      </c>
      <c r="X113">
        <f t="shared" si="64"/>
        <v>0</v>
      </c>
      <c r="Y113">
        <f t="shared" si="64"/>
        <v>0</v>
      </c>
      <c r="AA113">
        <v>67836369</v>
      </c>
      <c r="AB113">
        <f>ROUND((AC113+AD113+AF113),6)</f>
        <v>184.04</v>
      </c>
      <c r="AC113">
        <f>ROUND((ES113),6)</f>
        <v>184.04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>ROUND((AP113),6)</f>
        <v>0</v>
      </c>
      <c r="AH113">
        <f>(EW113)</f>
        <v>0</v>
      </c>
      <c r="AI113">
        <f>(EX113)</f>
        <v>0</v>
      </c>
      <c r="AJ113">
        <f>(AS113)</f>
        <v>0</v>
      </c>
      <c r="AK113">
        <v>184.04</v>
      </c>
      <c r="AL113">
        <v>184.04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1.27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173</v>
      </c>
      <c r="BM113">
        <v>108001</v>
      </c>
      <c r="BN113">
        <v>0</v>
      </c>
      <c r="BO113" t="s">
        <v>170</v>
      </c>
      <c r="BP113">
        <v>1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(P113+Q113+S113+R113)</f>
        <v>-9349.2000000000007</v>
      </c>
      <c r="CQ113">
        <f>ROUND(AL113*BC113,2)</f>
        <v>233.73</v>
      </c>
      <c r="CR113">
        <f>ROUND(AM113*BB113,2)</f>
        <v>0</v>
      </c>
      <c r="CS113">
        <f>ROUND(AN113*BS113,2)</f>
        <v>0</v>
      </c>
      <c r="CT113">
        <f>ROUND(AO113*BA113,2)</f>
        <v>0</v>
      </c>
      <c r="CU113">
        <f>AG113</f>
        <v>0</v>
      </c>
      <c r="CV113">
        <f>AH113</f>
        <v>0</v>
      </c>
      <c r="CW113">
        <f>AI113</f>
        <v>0</v>
      </c>
      <c r="CX113">
        <f>AJ113</f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172</v>
      </c>
      <c r="DW113" t="s">
        <v>172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64416937</v>
      </c>
      <c r="EF113">
        <v>3</v>
      </c>
      <c r="EG113" t="s">
        <v>154</v>
      </c>
      <c r="EH113">
        <v>0</v>
      </c>
      <c r="EI113" t="s">
        <v>3</v>
      </c>
      <c r="EJ113">
        <v>2</v>
      </c>
      <c r="EK113">
        <v>108001</v>
      </c>
      <c r="EL113" t="s">
        <v>155</v>
      </c>
      <c r="EM113" t="s">
        <v>156</v>
      </c>
      <c r="EO113" t="s">
        <v>3</v>
      </c>
      <c r="EQ113">
        <v>0</v>
      </c>
      <c r="ER113">
        <v>184.04</v>
      </c>
      <c r="ES113">
        <v>184.04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147040225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-9349.2000000000007</v>
      </c>
      <c r="GN113">
        <f>IF(OR(BI113=0,BI113=1),GM113-GX113,0)</f>
        <v>0</v>
      </c>
      <c r="GO113">
        <f>IF(BI113=2,GM113-GX113,0)</f>
        <v>-9349.2000000000007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157</v>
      </c>
      <c r="HO113" t="s">
        <v>158</v>
      </c>
      <c r="HP113" t="s">
        <v>155</v>
      </c>
      <c r="HQ113" t="s">
        <v>155</v>
      </c>
      <c r="HS113">
        <v>0</v>
      </c>
      <c r="IK113">
        <v>0</v>
      </c>
    </row>
    <row r="115" spans="1:245" x14ac:dyDescent="0.25">
      <c r="A115" s="2">
        <v>51</v>
      </c>
      <c r="B115" s="2">
        <f>B105</f>
        <v>1</v>
      </c>
      <c r="C115" s="2">
        <f>A105</f>
        <v>4</v>
      </c>
      <c r="D115" s="2">
        <f>ROW(A105)</f>
        <v>105</v>
      </c>
      <c r="E115" s="2"/>
      <c r="F115" s="2" t="str">
        <f>IF(F105&lt;&gt;"",F105,"")</f>
        <v>Новый раздел</v>
      </c>
      <c r="G115" s="2" t="str">
        <f>IF(G105&lt;&gt;"",G105,"")</f>
        <v>Прокладка кабеля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65">ROUND(AB115,2)</f>
        <v>52902.75</v>
      </c>
      <c r="P115" s="2">
        <f t="shared" si="65"/>
        <v>3408.3</v>
      </c>
      <c r="Q115" s="2">
        <f t="shared" si="65"/>
        <v>702.24</v>
      </c>
      <c r="R115" s="2">
        <f t="shared" si="65"/>
        <v>279.14999999999998</v>
      </c>
      <c r="S115" s="2">
        <f t="shared" si="65"/>
        <v>48513.06</v>
      </c>
      <c r="T115" s="2">
        <f t="shared" si="65"/>
        <v>0</v>
      </c>
      <c r="U115" s="2">
        <f>AH115</f>
        <v>93.625951999999998</v>
      </c>
      <c r="V115" s="2">
        <f>AI115</f>
        <v>0.48831999999999998</v>
      </c>
      <c r="W115" s="2">
        <f>ROUND(AJ115,2)</f>
        <v>0</v>
      </c>
      <c r="X115" s="2">
        <f>ROUND(AK115,2)</f>
        <v>47328.45</v>
      </c>
      <c r="Y115" s="2">
        <f>ROUND(AL115,2)</f>
        <v>24884.03</v>
      </c>
      <c r="Z115" s="2"/>
      <c r="AA115" s="2"/>
      <c r="AB115" s="2">
        <f>ROUND(SUMIF(AA109:AA113,"=67836369",O109:O113),2)</f>
        <v>52902.75</v>
      </c>
      <c r="AC115" s="2">
        <f>ROUND(SUMIF(AA109:AA113,"=67836369",P109:P113),2)</f>
        <v>3408.3</v>
      </c>
      <c r="AD115" s="2">
        <f>ROUND(SUMIF(AA109:AA113,"=67836369",Q109:Q113),2)</f>
        <v>702.24</v>
      </c>
      <c r="AE115" s="2">
        <f>ROUND(SUMIF(AA109:AA113,"=67836369",R109:R113),2)</f>
        <v>279.14999999999998</v>
      </c>
      <c r="AF115" s="2">
        <f>ROUND(SUMIF(AA109:AA113,"=67836369",S109:S113),2)</f>
        <v>48513.06</v>
      </c>
      <c r="AG115" s="2">
        <f>ROUND(SUMIF(AA109:AA113,"=67836369",T109:T113),2)</f>
        <v>0</v>
      </c>
      <c r="AH115" s="2">
        <f>SUMIF(AA109:AA113,"=67836369",U109:U113)</f>
        <v>93.625951999999998</v>
      </c>
      <c r="AI115" s="2">
        <f>SUMIF(AA109:AA113,"=67836369",V109:V113)</f>
        <v>0.48831999999999998</v>
      </c>
      <c r="AJ115" s="2">
        <f>ROUND(SUMIF(AA109:AA113,"=67836369",W109:W113),2)</f>
        <v>0</v>
      </c>
      <c r="AK115" s="2">
        <f>ROUND(SUMIF(AA109:AA113,"=67836369",X109:X113),2)</f>
        <v>47328.45</v>
      </c>
      <c r="AL115" s="2">
        <f>ROUND(SUMIF(AA109:AA113,"=67836369",Y109:Y113),2)</f>
        <v>24884.03</v>
      </c>
      <c r="AM115" s="2"/>
      <c r="AN115" s="2"/>
      <c r="AO115" s="2">
        <f t="shared" ref="AO115:BD115" si="66">ROUND(BX115,2)</f>
        <v>0</v>
      </c>
      <c r="AP115" s="2">
        <f t="shared" si="66"/>
        <v>0</v>
      </c>
      <c r="AQ115" s="2">
        <f t="shared" si="66"/>
        <v>0</v>
      </c>
      <c r="AR115" s="2">
        <f t="shared" si="66"/>
        <v>125115.23</v>
      </c>
      <c r="AS115" s="2">
        <f t="shared" si="66"/>
        <v>0</v>
      </c>
      <c r="AT115" s="2">
        <f t="shared" si="66"/>
        <v>125115.23</v>
      </c>
      <c r="AU115" s="2">
        <f t="shared" si="66"/>
        <v>0</v>
      </c>
      <c r="AV115" s="2">
        <f t="shared" si="66"/>
        <v>3408.3</v>
      </c>
      <c r="AW115" s="2">
        <f t="shared" si="66"/>
        <v>3408.3</v>
      </c>
      <c r="AX115" s="2">
        <f t="shared" si="66"/>
        <v>0</v>
      </c>
      <c r="AY115" s="2">
        <f t="shared" si="66"/>
        <v>3408.3</v>
      </c>
      <c r="AZ115" s="2">
        <f t="shared" si="66"/>
        <v>0</v>
      </c>
      <c r="BA115" s="2">
        <f t="shared" si="66"/>
        <v>0</v>
      </c>
      <c r="BB115" s="2">
        <f t="shared" si="66"/>
        <v>0</v>
      </c>
      <c r="BC115" s="2">
        <f t="shared" si="66"/>
        <v>0</v>
      </c>
      <c r="BD115" s="2">
        <f t="shared" si="66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ROUND(SUMIF(AA109:AA113,"=67836369",FQ109:FQ113),2)</f>
        <v>0</v>
      </c>
      <c r="BY115" s="2">
        <f>ROUND(SUMIF(AA109:AA113,"=67836369",FR109:FR113),2)</f>
        <v>0</v>
      </c>
      <c r="BZ115" s="2">
        <f>ROUND(SUMIF(AA109:AA113,"=67836369",GL109:GL113),2)</f>
        <v>0</v>
      </c>
      <c r="CA115" s="2">
        <f>ROUND(SUMIF(AA109:AA113,"=67836369",GM109:GM113),2)</f>
        <v>125115.23</v>
      </c>
      <c r="CB115" s="2">
        <f>ROUND(SUMIF(AA109:AA113,"=67836369",GN109:GN113),2)</f>
        <v>0</v>
      </c>
      <c r="CC115" s="2">
        <f>ROUND(SUMIF(AA109:AA113,"=67836369",GO109:GO113),2)</f>
        <v>125115.23</v>
      </c>
      <c r="CD115" s="2">
        <f>ROUND(SUMIF(AA109:AA113,"=67836369",GP109:GP113),2)</f>
        <v>0</v>
      </c>
      <c r="CE115" s="2">
        <f>AC115-BX115</f>
        <v>3408.3</v>
      </c>
      <c r="CF115" s="2">
        <f>AC115-BY115</f>
        <v>3408.3</v>
      </c>
      <c r="CG115" s="2">
        <f>BX115-BZ115</f>
        <v>0</v>
      </c>
      <c r="CH115" s="2">
        <f>AC115-BX115-BY115+BZ115</f>
        <v>3408.3</v>
      </c>
      <c r="CI115" s="2">
        <f>BY115-BZ115</f>
        <v>0</v>
      </c>
      <c r="CJ115" s="2">
        <f>ROUND(SUMIF(AA109:AA113,"=67836369",GX109:GX113),2)</f>
        <v>0</v>
      </c>
      <c r="CK115" s="2">
        <f>ROUND(SUMIF(AA109:AA113,"=67836369",GY109:GY113),2)</f>
        <v>0</v>
      </c>
      <c r="CL115" s="2">
        <f>ROUND(SUMIF(AA109:AA113,"=67836369",GZ109:GZ113),2)</f>
        <v>0</v>
      </c>
      <c r="CM115" s="2">
        <f>ROUND(SUMIF(AA109:AA113,"=67836369",HD109:HD113),2)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5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52902.75</v>
      </c>
      <c r="G117" s="4" t="s">
        <v>65</v>
      </c>
      <c r="H117" s="4" t="s">
        <v>66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52902.75</v>
      </c>
      <c r="X117" s="4">
        <v>1</v>
      </c>
      <c r="Y117" s="4">
        <v>52902.75</v>
      </c>
      <c r="Z117" s="4"/>
      <c r="AA117" s="4"/>
      <c r="AB117" s="4"/>
    </row>
    <row r="118" spans="1:245" x14ac:dyDescent="0.25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3408.3</v>
      </c>
      <c r="G118" s="4" t="s">
        <v>67</v>
      </c>
      <c r="H118" s="4" t="s">
        <v>68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3408.3</v>
      </c>
      <c r="X118" s="4">
        <v>1</v>
      </c>
      <c r="Y118" s="4">
        <v>3408.3</v>
      </c>
      <c r="Z118" s="4"/>
      <c r="AA118" s="4"/>
      <c r="AB118" s="4"/>
    </row>
    <row r="119" spans="1:245" x14ac:dyDescent="0.25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69</v>
      </c>
      <c r="H119" s="4" t="s">
        <v>70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5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3408.3</v>
      </c>
      <c r="G120" s="4" t="s">
        <v>71</v>
      </c>
      <c r="H120" s="4" t="s">
        <v>72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3408.3</v>
      </c>
      <c r="X120" s="4">
        <v>1</v>
      </c>
      <c r="Y120" s="4">
        <v>3408.3</v>
      </c>
      <c r="Z120" s="4"/>
      <c r="AA120" s="4"/>
      <c r="AB120" s="4"/>
    </row>
    <row r="121" spans="1:245" x14ac:dyDescent="0.25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3408.3</v>
      </c>
      <c r="G121" s="4" t="s">
        <v>73</v>
      </c>
      <c r="H121" s="4" t="s">
        <v>74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3408.3</v>
      </c>
      <c r="X121" s="4">
        <v>1</v>
      </c>
      <c r="Y121" s="4">
        <v>3408.3</v>
      </c>
      <c r="Z121" s="4"/>
      <c r="AA121" s="4"/>
      <c r="AB121" s="4"/>
    </row>
    <row r="122" spans="1:245" x14ac:dyDescent="0.25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75</v>
      </c>
      <c r="H122" s="4" t="s">
        <v>76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5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3408.3</v>
      </c>
      <c r="G123" s="4" t="s">
        <v>77</v>
      </c>
      <c r="H123" s="4" t="s">
        <v>78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3408.3</v>
      </c>
      <c r="X123" s="4">
        <v>1</v>
      </c>
      <c r="Y123" s="4">
        <v>3408.3</v>
      </c>
      <c r="Z123" s="4"/>
      <c r="AA123" s="4"/>
      <c r="AB123" s="4"/>
    </row>
    <row r="124" spans="1:245" x14ac:dyDescent="0.25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79</v>
      </c>
      <c r="H124" s="4" t="s">
        <v>80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81</v>
      </c>
      <c r="H125" s="4" t="s">
        <v>82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83</v>
      </c>
      <c r="H126" s="4" t="s">
        <v>84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702.24</v>
      </c>
      <c r="G127" s="4" t="s">
        <v>85</v>
      </c>
      <c r="H127" s="4" t="s">
        <v>86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702.24000000000012</v>
      </c>
      <c r="X127" s="4">
        <v>1</v>
      </c>
      <c r="Y127" s="4">
        <v>702.24000000000012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87</v>
      </c>
      <c r="H128" s="4" t="s">
        <v>88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279.14999999999998</v>
      </c>
      <c r="G129" s="4" t="s">
        <v>89</v>
      </c>
      <c r="H129" s="4" t="s">
        <v>90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279.14999999999998</v>
      </c>
      <c r="X129" s="4">
        <v>1</v>
      </c>
      <c r="Y129" s="4">
        <v>279.14999999999998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48513.06</v>
      </c>
      <c r="G130" s="4" t="s">
        <v>91</v>
      </c>
      <c r="H130" s="4" t="s">
        <v>92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48513.06</v>
      </c>
      <c r="X130" s="4">
        <v>1</v>
      </c>
      <c r="Y130" s="4">
        <v>48513.06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93</v>
      </c>
      <c r="H131" s="4" t="s">
        <v>94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95</v>
      </c>
      <c r="H132" s="4" t="s">
        <v>96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125115.23</v>
      </c>
      <c r="G133" s="4" t="s">
        <v>97</v>
      </c>
      <c r="H133" s="4" t="s">
        <v>98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125115.23</v>
      </c>
      <c r="X133" s="4">
        <v>1</v>
      </c>
      <c r="Y133" s="4">
        <v>125115.23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99</v>
      </c>
      <c r="H134" s="4" t="s">
        <v>100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101</v>
      </c>
      <c r="H135" s="4" t="s">
        <v>102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103</v>
      </c>
      <c r="H136" s="4" t="s">
        <v>104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93.625951999999998</v>
      </c>
      <c r="G137" s="4" t="s">
        <v>105</v>
      </c>
      <c r="H137" s="4" t="s">
        <v>106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93.625951999999998</v>
      </c>
      <c r="X137" s="4">
        <v>1</v>
      </c>
      <c r="Y137" s="4">
        <v>93.625951999999998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0.48831999999999998</v>
      </c>
      <c r="G138" s="4" t="s">
        <v>107</v>
      </c>
      <c r="H138" s="4" t="s">
        <v>108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0.48831999999999998</v>
      </c>
      <c r="X138" s="4">
        <v>1</v>
      </c>
      <c r="Y138" s="4">
        <v>0.48831999999999998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109</v>
      </c>
      <c r="H139" s="4" t="s">
        <v>110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111</v>
      </c>
      <c r="H140" s="4" t="s">
        <v>112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47328.45</v>
      </c>
      <c r="G141" s="4" t="s">
        <v>113</v>
      </c>
      <c r="H141" s="4" t="s">
        <v>114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47328.45</v>
      </c>
      <c r="X141" s="4">
        <v>1</v>
      </c>
      <c r="Y141" s="4">
        <v>47328.45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24884.03</v>
      </c>
      <c r="G142" s="4" t="s">
        <v>115</v>
      </c>
      <c r="H142" s="4" t="s">
        <v>116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24884.03</v>
      </c>
      <c r="X142" s="4">
        <v>1</v>
      </c>
      <c r="Y142" s="4">
        <v>24884.03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125115.23</v>
      </c>
      <c r="G143" s="4" t="s">
        <v>117</v>
      </c>
      <c r="H143" s="4" t="s">
        <v>118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125115.23</v>
      </c>
      <c r="X143" s="4">
        <v>1</v>
      </c>
      <c r="Y143" s="4">
        <v>125115.23</v>
      </c>
      <c r="Z143" s="4"/>
      <c r="AA143" s="4"/>
      <c r="AB143" s="4"/>
    </row>
    <row r="145" spans="1:245" x14ac:dyDescent="0.25">
      <c r="A145" s="1">
        <v>4</v>
      </c>
      <c r="B145" s="1">
        <v>1</v>
      </c>
      <c r="C145" s="1"/>
      <c r="D145" s="1">
        <f>ROW(A158)</f>
        <v>158</v>
      </c>
      <c r="E145" s="1"/>
      <c r="F145" s="1" t="s">
        <v>20</v>
      </c>
      <c r="G145" s="1" t="s">
        <v>174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2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5">
      <c r="A147" s="2">
        <v>52</v>
      </c>
      <c r="B147" s="2">
        <f t="shared" ref="B147:G147" si="67">B158</f>
        <v>1</v>
      </c>
      <c r="C147" s="2">
        <f t="shared" si="67"/>
        <v>4</v>
      </c>
      <c r="D147" s="2">
        <f t="shared" si="67"/>
        <v>145</v>
      </c>
      <c r="E147" s="2">
        <f t="shared" si="67"/>
        <v>0</v>
      </c>
      <c r="F147" s="2" t="str">
        <f t="shared" si="67"/>
        <v>Новый раздел</v>
      </c>
      <c r="G147" s="2" t="str">
        <f t="shared" si="67"/>
        <v>Материалы</v>
      </c>
      <c r="H147" s="2"/>
      <c r="I147" s="2"/>
      <c r="J147" s="2"/>
      <c r="K147" s="2"/>
      <c r="L147" s="2"/>
      <c r="M147" s="2"/>
      <c r="N147" s="2"/>
      <c r="O147" s="2">
        <f t="shared" ref="O147:AT147" si="68">O158</f>
        <v>225868.6</v>
      </c>
      <c r="P147" s="2">
        <f t="shared" si="68"/>
        <v>225868.6</v>
      </c>
      <c r="Q147" s="2">
        <f t="shared" si="68"/>
        <v>0</v>
      </c>
      <c r="R147" s="2">
        <f t="shared" si="68"/>
        <v>0</v>
      </c>
      <c r="S147" s="2">
        <f t="shared" si="68"/>
        <v>0</v>
      </c>
      <c r="T147" s="2">
        <f t="shared" si="68"/>
        <v>0</v>
      </c>
      <c r="U147" s="2">
        <f t="shared" si="68"/>
        <v>0</v>
      </c>
      <c r="V147" s="2">
        <f t="shared" si="68"/>
        <v>0</v>
      </c>
      <c r="W147" s="2">
        <f t="shared" si="68"/>
        <v>0</v>
      </c>
      <c r="X147" s="2">
        <f t="shared" si="68"/>
        <v>0</v>
      </c>
      <c r="Y147" s="2">
        <f t="shared" si="68"/>
        <v>0</v>
      </c>
      <c r="Z147" s="2">
        <f t="shared" si="68"/>
        <v>0</v>
      </c>
      <c r="AA147" s="2">
        <f t="shared" si="68"/>
        <v>0</v>
      </c>
      <c r="AB147" s="2">
        <f t="shared" si="68"/>
        <v>225868.6</v>
      </c>
      <c r="AC147" s="2">
        <f t="shared" si="68"/>
        <v>225868.6</v>
      </c>
      <c r="AD147" s="2">
        <f t="shared" si="68"/>
        <v>0</v>
      </c>
      <c r="AE147" s="2">
        <f t="shared" si="68"/>
        <v>0</v>
      </c>
      <c r="AF147" s="2">
        <f t="shared" si="68"/>
        <v>0</v>
      </c>
      <c r="AG147" s="2">
        <f t="shared" si="68"/>
        <v>0</v>
      </c>
      <c r="AH147" s="2">
        <f t="shared" si="68"/>
        <v>0</v>
      </c>
      <c r="AI147" s="2">
        <f t="shared" si="68"/>
        <v>0</v>
      </c>
      <c r="AJ147" s="2">
        <f t="shared" si="68"/>
        <v>0</v>
      </c>
      <c r="AK147" s="2">
        <f t="shared" si="68"/>
        <v>0</v>
      </c>
      <c r="AL147" s="2">
        <f t="shared" si="68"/>
        <v>0</v>
      </c>
      <c r="AM147" s="2">
        <f t="shared" si="68"/>
        <v>0</v>
      </c>
      <c r="AN147" s="2">
        <f t="shared" si="68"/>
        <v>0</v>
      </c>
      <c r="AO147" s="2">
        <f t="shared" si="68"/>
        <v>0</v>
      </c>
      <c r="AP147" s="2">
        <f t="shared" si="68"/>
        <v>0</v>
      </c>
      <c r="AQ147" s="2">
        <f t="shared" si="68"/>
        <v>0</v>
      </c>
      <c r="AR147" s="2">
        <f t="shared" si="68"/>
        <v>225868.6</v>
      </c>
      <c r="AS147" s="2">
        <f t="shared" si="68"/>
        <v>225868.6</v>
      </c>
      <c r="AT147" s="2">
        <f t="shared" si="68"/>
        <v>0</v>
      </c>
      <c r="AU147" s="2">
        <f t="shared" ref="AU147:BZ147" si="69">AU158</f>
        <v>0</v>
      </c>
      <c r="AV147" s="2">
        <f t="shared" si="69"/>
        <v>225868.6</v>
      </c>
      <c r="AW147" s="2">
        <f t="shared" si="69"/>
        <v>225868.6</v>
      </c>
      <c r="AX147" s="2">
        <f t="shared" si="69"/>
        <v>0</v>
      </c>
      <c r="AY147" s="2">
        <f t="shared" si="69"/>
        <v>225868.6</v>
      </c>
      <c r="AZ147" s="2">
        <f t="shared" si="69"/>
        <v>0</v>
      </c>
      <c r="BA147" s="2">
        <f t="shared" si="69"/>
        <v>0</v>
      </c>
      <c r="BB147" s="2">
        <f t="shared" si="69"/>
        <v>0</v>
      </c>
      <c r="BC147" s="2">
        <f t="shared" si="69"/>
        <v>0</v>
      </c>
      <c r="BD147" s="2">
        <f t="shared" si="69"/>
        <v>0</v>
      </c>
      <c r="BE147" s="2">
        <f t="shared" si="69"/>
        <v>0</v>
      </c>
      <c r="BF147" s="2">
        <f t="shared" si="69"/>
        <v>0</v>
      </c>
      <c r="BG147" s="2">
        <f t="shared" si="69"/>
        <v>0</v>
      </c>
      <c r="BH147" s="2">
        <f t="shared" si="69"/>
        <v>0</v>
      </c>
      <c r="BI147" s="2">
        <f t="shared" si="69"/>
        <v>0</v>
      </c>
      <c r="BJ147" s="2">
        <f t="shared" si="69"/>
        <v>0</v>
      </c>
      <c r="BK147" s="2">
        <f t="shared" si="69"/>
        <v>0</v>
      </c>
      <c r="BL147" s="2">
        <f t="shared" si="69"/>
        <v>0</v>
      </c>
      <c r="BM147" s="2">
        <f t="shared" si="69"/>
        <v>0</v>
      </c>
      <c r="BN147" s="2">
        <f t="shared" si="69"/>
        <v>0</v>
      </c>
      <c r="BO147" s="2">
        <f t="shared" si="69"/>
        <v>0</v>
      </c>
      <c r="BP147" s="2">
        <f t="shared" si="69"/>
        <v>0</v>
      </c>
      <c r="BQ147" s="2">
        <f t="shared" si="69"/>
        <v>0</v>
      </c>
      <c r="BR147" s="2">
        <f t="shared" si="69"/>
        <v>0</v>
      </c>
      <c r="BS147" s="2">
        <f t="shared" si="69"/>
        <v>0</v>
      </c>
      <c r="BT147" s="2">
        <f t="shared" si="69"/>
        <v>0</v>
      </c>
      <c r="BU147" s="2">
        <f t="shared" si="69"/>
        <v>0</v>
      </c>
      <c r="BV147" s="2">
        <f t="shared" si="69"/>
        <v>0</v>
      </c>
      <c r="BW147" s="2">
        <f t="shared" si="69"/>
        <v>0</v>
      </c>
      <c r="BX147" s="2">
        <f t="shared" si="69"/>
        <v>0</v>
      </c>
      <c r="BY147" s="2">
        <f t="shared" si="69"/>
        <v>0</v>
      </c>
      <c r="BZ147" s="2">
        <f t="shared" si="69"/>
        <v>0</v>
      </c>
      <c r="CA147" s="2">
        <f t="shared" ref="CA147:DF147" si="70">CA158</f>
        <v>225868.6</v>
      </c>
      <c r="CB147" s="2">
        <f t="shared" si="70"/>
        <v>225868.6</v>
      </c>
      <c r="CC147" s="2">
        <f t="shared" si="70"/>
        <v>0</v>
      </c>
      <c r="CD147" s="2">
        <f t="shared" si="70"/>
        <v>0</v>
      </c>
      <c r="CE147" s="2">
        <f t="shared" si="70"/>
        <v>225868.6</v>
      </c>
      <c r="CF147" s="2">
        <f t="shared" si="70"/>
        <v>225868.6</v>
      </c>
      <c r="CG147" s="2">
        <f t="shared" si="70"/>
        <v>0</v>
      </c>
      <c r="CH147" s="2">
        <f t="shared" si="70"/>
        <v>225868.6</v>
      </c>
      <c r="CI147" s="2">
        <f t="shared" si="70"/>
        <v>0</v>
      </c>
      <c r="CJ147" s="2">
        <f t="shared" si="70"/>
        <v>0</v>
      </c>
      <c r="CK147" s="2">
        <f t="shared" si="70"/>
        <v>0</v>
      </c>
      <c r="CL147" s="2">
        <f t="shared" si="70"/>
        <v>0</v>
      </c>
      <c r="CM147" s="2">
        <f t="shared" si="70"/>
        <v>0</v>
      </c>
      <c r="CN147" s="2">
        <f t="shared" si="70"/>
        <v>0</v>
      </c>
      <c r="CO147" s="2">
        <f t="shared" si="70"/>
        <v>0</v>
      </c>
      <c r="CP147" s="2">
        <f t="shared" si="70"/>
        <v>0</v>
      </c>
      <c r="CQ147" s="2">
        <f t="shared" si="70"/>
        <v>0</v>
      </c>
      <c r="CR147" s="2">
        <f t="shared" si="70"/>
        <v>0</v>
      </c>
      <c r="CS147" s="2">
        <f t="shared" si="70"/>
        <v>0</v>
      </c>
      <c r="CT147" s="2">
        <f t="shared" si="70"/>
        <v>0</v>
      </c>
      <c r="CU147" s="2">
        <f t="shared" si="70"/>
        <v>0</v>
      </c>
      <c r="CV147" s="2">
        <f t="shared" si="70"/>
        <v>0</v>
      </c>
      <c r="CW147" s="2">
        <f t="shared" si="70"/>
        <v>0</v>
      </c>
      <c r="CX147" s="2">
        <f t="shared" si="70"/>
        <v>0</v>
      </c>
      <c r="CY147" s="2">
        <f t="shared" si="70"/>
        <v>0</v>
      </c>
      <c r="CZ147" s="2">
        <f t="shared" si="70"/>
        <v>0</v>
      </c>
      <c r="DA147" s="2">
        <f t="shared" si="70"/>
        <v>0</v>
      </c>
      <c r="DB147" s="2">
        <f t="shared" si="70"/>
        <v>0</v>
      </c>
      <c r="DC147" s="2">
        <f t="shared" si="70"/>
        <v>0</v>
      </c>
      <c r="DD147" s="2">
        <f t="shared" si="70"/>
        <v>0</v>
      </c>
      <c r="DE147" s="2">
        <f t="shared" si="70"/>
        <v>0</v>
      </c>
      <c r="DF147" s="2">
        <f t="shared" si="70"/>
        <v>0</v>
      </c>
      <c r="DG147" s="3">
        <f t="shared" ref="DG147:EL147" si="71">DG158</f>
        <v>0</v>
      </c>
      <c r="DH147" s="3">
        <f t="shared" si="71"/>
        <v>0</v>
      </c>
      <c r="DI147" s="3">
        <f t="shared" si="71"/>
        <v>0</v>
      </c>
      <c r="DJ147" s="3">
        <f t="shared" si="71"/>
        <v>0</v>
      </c>
      <c r="DK147" s="3">
        <f t="shared" si="71"/>
        <v>0</v>
      </c>
      <c r="DL147" s="3">
        <f t="shared" si="71"/>
        <v>0</v>
      </c>
      <c r="DM147" s="3">
        <f t="shared" si="71"/>
        <v>0</v>
      </c>
      <c r="DN147" s="3">
        <f t="shared" si="71"/>
        <v>0</v>
      </c>
      <c r="DO147" s="3">
        <f t="shared" si="71"/>
        <v>0</v>
      </c>
      <c r="DP147" s="3">
        <f t="shared" si="71"/>
        <v>0</v>
      </c>
      <c r="DQ147" s="3">
        <f t="shared" si="71"/>
        <v>0</v>
      </c>
      <c r="DR147" s="3">
        <f t="shared" si="71"/>
        <v>0</v>
      </c>
      <c r="DS147" s="3">
        <f t="shared" si="71"/>
        <v>0</v>
      </c>
      <c r="DT147" s="3">
        <f t="shared" si="71"/>
        <v>0</v>
      </c>
      <c r="DU147" s="3">
        <f t="shared" si="71"/>
        <v>0</v>
      </c>
      <c r="DV147" s="3">
        <f t="shared" si="71"/>
        <v>0</v>
      </c>
      <c r="DW147" s="3">
        <f t="shared" si="71"/>
        <v>0</v>
      </c>
      <c r="DX147" s="3">
        <f t="shared" si="71"/>
        <v>0</v>
      </c>
      <c r="DY147" s="3">
        <f t="shared" si="71"/>
        <v>0</v>
      </c>
      <c r="DZ147" s="3">
        <f t="shared" si="71"/>
        <v>0</v>
      </c>
      <c r="EA147" s="3">
        <f t="shared" si="71"/>
        <v>0</v>
      </c>
      <c r="EB147" s="3">
        <f t="shared" si="71"/>
        <v>0</v>
      </c>
      <c r="EC147" s="3">
        <f t="shared" si="71"/>
        <v>0</v>
      </c>
      <c r="ED147" s="3">
        <f t="shared" si="71"/>
        <v>0</v>
      </c>
      <c r="EE147" s="3">
        <f t="shared" si="71"/>
        <v>0</v>
      </c>
      <c r="EF147" s="3">
        <f t="shared" si="71"/>
        <v>0</v>
      </c>
      <c r="EG147" s="3">
        <f t="shared" si="71"/>
        <v>0</v>
      </c>
      <c r="EH147" s="3">
        <f t="shared" si="71"/>
        <v>0</v>
      </c>
      <c r="EI147" s="3">
        <f t="shared" si="71"/>
        <v>0</v>
      </c>
      <c r="EJ147" s="3">
        <f t="shared" si="71"/>
        <v>0</v>
      </c>
      <c r="EK147" s="3">
        <f t="shared" si="71"/>
        <v>0</v>
      </c>
      <c r="EL147" s="3">
        <f t="shared" si="71"/>
        <v>0</v>
      </c>
      <c r="EM147" s="3">
        <f t="shared" ref="EM147:FR147" si="72">EM158</f>
        <v>0</v>
      </c>
      <c r="EN147" s="3">
        <f t="shared" si="72"/>
        <v>0</v>
      </c>
      <c r="EO147" s="3">
        <f t="shared" si="72"/>
        <v>0</v>
      </c>
      <c r="EP147" s="3">
        <f t="shared" si="72"/>
        <v>0</v>
      </c>
      <c r="EQ147" s="3">
        <f t="shared" si="72"/>
        <v>0</v>
      </c>
      <c r="ER147" s="3">
        <f t="shared" si="72"/>
        <v>0</v>
      </c>
      <c r="ES147" s="3">
        <f t="shared" si="72"/>
        <v>0</v>
      </c>
      <c r="ET147" s="3">
        <f t="shared" si="72"/>
        <v>0</v>
      </c>
      <c r="EU147" s="3">
        <f t="shared" si="72"/>
        <v>0</v>
      </c>
      <c r="EV147" s="3">
        <f t="shared" si="72"/>
        <v>0</v>
      </c>
      <c r="EW147" s="3">
        <f t="shared" si="72"/>
        <v>0</v>
      </c>
      <c r="EX147" s="3">
        <f t="shared" si="72"/>
        <v>0</v>
      </c>
      <c r="EY147" s="3">
        <f t="shared" si="72"/>
        <v>0</v>
      </c>
      <c r="EZ147" s="3">
        <f t="shared" si="72"/>
        <v>0</v>
      </c>
      <c r="FA147" s="3">
        <f t="shared" si="72"/>
        <v>0</v>
      </c>
      <c r="FB147" s="3">
        <f t="shared" si="72"/>
        <v>0</v>
      </c>
      <c r="FC147" s="3">
        <f t="shared" si="72"/>
        <v>0</v>
      </c>
      <c r="FD147" s="3">
        <f t="shared" si="72"/>
        <v>0</v>
      </c>
      <c r="FE147" s="3">
        <f t="shared" si="72"/>
        <v>0</v>
      </c>
      <c r="FF147" s="3">
        <f t="shared" si="72"/>
        <v>0</v>
      </c>
      <c r="FG147" s="3">
        <f t="shared" si="72"/>
        <v>0</v>
      </c>
      <c r="FH147" s="3">
        <f t="shared" si="72"/>
        <v>0</v>
      </c>
      <c r="FI147" s="3">
        <f t="shared" si="72"/>
        <v>0</v>
      </c>
      <c r="FJ147" s="3">
        <f t="shared" si="72"/>
        <v>0</v>
      </c>
      <c r="FK147" s="3">
        <f t="shared" si="72"/>
        <v>0</v>
      </c>
      <c r="FL147" s="3">
        <f t="shared" si="72"/>
        <v>0</v>
      </c>
      <c r="FM147" s="3">
        <f t="shared" si="72"/>
        <v>0</v>
      </c>
      <c r="FN147" s="3">
        <f t="shared" si="72"/>
        <v>0</v>
      </c>
      <c r="FO147" s="3">
        <f t="shared" si="72"/>
        <v>0</v>
      </c>
      <c r="FP147" s="3">
        <f t="shared" si="72"/>
        <v>0</v>
      </c>
      <c r="FQ147" s="3">
        <f t="shared" si="72"/>
        <v>0</v>
      </c>
      <c r="FR147" s="3">
        <f t="shared" si="72"/>
        <v>0</v>
      </c>
      <c r="FS147" s="3">
        <f t="shared" ref="FS147:GX147" si="73">FS158</f>
        <v>0</v>
      </c>
      <c r="FT147" s="3">
        <f t="shared" si="73"/>
        <v>0</v>
      </c>
      <c r="FU147" s="3">
        <f t="shared" si="73"/>
        <v>0</v>
      </c>
      <c r="FV147" s="3">
        <f t="shared" si="73"/>
        <v>0</v>
      </c>
      <c r="FW147" s="3">
        <f t="shared" si="73"/>
        <v>0</v>
      </c>
      <c r="FX147" s="3">
        <f t="shared" si="73"/>
        <v>0</v>
      </c>
      <c r="FY147" s="3">
        <f t="shared" si="73"/>
        <v>0</v>
      </c>
      <c r="FZ147" s="3">
        <f t="shared" si="73"/>
        <v>0</v>
      </c>
      <c r="GA147" s="3">
        <f t="shared" si="73"/>
        <v>0</v>
      </c>
      <c r="GB147" s="3">
        <f t="shared" si="73"/>
        <v>0</v>
      </c>
      <c r="GC147" s="3">
        <f t="shared" si="73"/>
        <v>0</v>
      </c>
      <c r="GD147" s="3">
        <f t="shared" si="73"/>
        <v>0</v>
      </c>
      <c r="GE147" s="3">
        <f t="shared" si="73"/>
        <v>0</v>
      </c>
      <c r="GF147" s="3">
        <f t="shared" si="73"/>
        <v>0</v>
      </c>
      <c r="GG147" s="3">
        <f t="shared" si="73"/>
        <v>0</v>
      </c>
      <c r="GH147" s="3">
        <f t="shared" si="73"/>
        <v>0</v>
      </c>
      <c r="GI147" s="3">
        <f t="shared" si="73"/>
        <v>0</v>
      </c>
      <c r="GJ147" s="3">
        <f t="shared" si="73"/>
        <v>0</v>
      </c>
      <c r="GK147" s="3">
        <f t="shared" si="73"/>
        <v>0</v>
      </c>
      <c r="GL147" s="3">
        <f t="shared" si="73"/>
        <v>0</v>
      </c>
      <c r="GM147" s="3">
        <f t="shared" si="73"/>
        <v>0</v>
      </c>
      <c r="GN147" s="3">
        <f t="shared" si="73"/>
        <v>0</v>
      </c>
      <c r="GO147" s="3">
        <f t="shared" si="73"/>
        <v>0</v>
      </c>
      <c r="GP147" s="3">
        <f t="shared" si="73"/>
        <v>0</v>
      </c>
      <c r="GQ147" s="3">
        <f t="shared" si="73"/>
        <v>0</v>
      </c>
      <c r="GR147" s="3">
        <f t="shared" si="73"/>
        <v>0</v>
      </c>
      <c r="GS147" s="3">
        <f t="shared" si="73"/>
        <v>0</v>
      </c>
      <c r="GT147" s="3">
        <f t="shared" si="73"/>
        <v>0</v>
      </c>
      <c r="GU147" s="3">
        <f t="shared" si="73"/>
        <v>0</v>
      </c>
      <c r="GV147" s="3">
        <f t="shared" si="73"/>
        <v>0</v>
      </c>
      <c r="GW147" s="3">
        <f t="shared" si="73"/>
        <v>0</v>
      </c>
      <c r="GX147" s="3">
        <f t="shared" si="73"/>
        <v>0</v>
      </c>
    </row>
    <row r="149" spans="1:245" x14ac:dyDescent="0.25">
      <c r="A149">
        <v>17</v>
      </c>
      <c r="B149">
        <v>1</v>
      </c>
      <c r="E149" t="s">
        <v>175</v>
      </c>
      <c r="F149" t="s">
        <v>176</v>
      </c>
      <c r="G149" t="s">
        <v>177</v>
      </c>
      <c r="H149" t="s">
        <v>134</v>
      </c>
      <c r="I149">
        <f>ROUND(108.2,7)</f>
        <v>108.2</v>
      </c>
      <c r="J149">
        <v>0</v>
      </c>
      <c r="K149">
        <f>ROUND(108.2,7)</f>
        <v>108.2</v>
      </c>
      <c r="O149">
        <f t="shared" ref="O149:O156" si="74">ROUND(CP149,2)</f>
        <v>189307.8</v>
      </c>
      <c r="P149">
        <f t="shared" ref="P149:P156" si="75">ROUND(CQ149*I149,2)</f>
        <v>189307.8</v>
      </c>
      <c r="Q149">
        <f t="shared" ref="Q149:Q156" si="76">ROUND(CR149*I149,2)</f>
        <v>0</v>
      </c>
      <c r="R149">
        <f t="shared" ref="R149:R156" si="77">ROUND(CS149*I149,2)</f>
        <v>0</v>
      </c>
      <c r="S149">
        <f t="shared" ref="S149:S156" si="78">ROUND(CT149*I149,2)</f>
        <v>0</v>
      </c>
      <c r="T149">
        <f t="shared" ref="T149:T156" si="79">ROUND(CU149*I149,2)</f>
        <v>0</v>
      </c>
      <c r="U149">
        <f t="shared" ref="U149:U156" si="80">ROUND(CV149*I149,7)</f>
        <v>0</v>
      </c>
      <c r="V149">
        <f t="shared" ref="V149:V156" si="81">ROUND(CW149*I149,7)</f>
        <v>0</v>
      </c>
      <c r="W149">
        <f t="shared" ref="W149:W156" si="82">ROUND(CX149*I149,2)</f>
        <v>0</v>
      </c>
      <c r="X149">
        <f t="shared" ref="X149:Y156" si="83">ROUND(CY149,2)</f>
        <v>0</v>
      </c>
      <c r="Y149">
        <f t="shared" si="83"/>
        <v>0</v>
      </c>
      <c r="AA149">
        <v>67836369</v>
      </c>
      <c r="AB149">
        <f t="shared" ref="AB149:AB156" si="84">ROUND((AC149+AD149+AF149),6)</f>
        <v>1749.61</v>
      </c>
      <c r="AC149">
        <f t="shared" ref="AC149:AF150" si="85">ROUND((ES149),6)</f>
        <v>1749.61</v>
      </c>
      <c r="AD149">
        <f t="shared" si="85"/>
        <v>0</v>
      </c>
      <c r="AE149">
        <f t="shared" si="85"/>
        <v>0</v>
      </c>
      <c r="AF149">
        <f t="shared" si="85"/>
        <v>0</v>
      </c>
      <c r="AG149">
        <f t="shared" ref="AG149:AG156" si="86">ROUND((AP149),6)</f>
        <v>0</v>
      </c>
      <c r="AH149">
        <f t="shared" ref="AH149:AI156" si="87">(EW149)</f>
        <v>0</v>
      </c>
      <c r="AI149">
        <f t="shared" si="87"/>
        <v>0</v>
      </c>
      <c r="AJ149">
        <f t="shared" ref="AJ149:AJ156" si="88">(AS149)</f>
        <v>0</v>
      </c>
      <c r="AK149">
        <v>1749.61</v>
      </c>
      <c r="AL149">
        <v>1749.61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176</v>
      </c>
      <c r="BM149">
        <v>900</v>
      </c>
      <c r="BN149">
        <v>0</v>
      </c>
      <c r="BO149" t="s">
        <v>3</v>
      </c>
      <c r="BP149">
        <v>0</v>
      </c>
      <c r="BQ149">
        <v>90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ref="CP149:CP156" si="89">(P149+Q149+S149+R149)</f>
        <v>189307.8</v>
      </c>
      <c r="CQ149">
        <f>ROUND(AL149,2)</f>
        <v>1749.61</v>
      </c>
      <c r="CR149">
        <f>ROUND(AM149,2)</f>
        <v>0</v>
      </c>
      <c r="CS149">
        <f t="shared" ref="CS149:CS156" si="90">ROUND(AN149*BS149,2)</f>
        <v>0</v>
      </c>
      <c r="CT149">
        <f t="shared" ref="CT149:CT156" si="91">ROUND(AO149*BA149,2)</f>
        <v>0</v>
      </c>
      <c r="CU149">
        <f t="shared" ref="CU149:CX156" si="92">AG149</f>
        <v>0</v>
      </c>
      <c r="CV149">
        <f t="shared" si="92"/>
        <v>0</v>
      </c>
      <c r="CW149">
        <f t="shared" si="92"/>
        <v>0</v>
      </c>
      <c r="CX149">
        <f t="shared" si="92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134</v>
      </c>
      <c r="DW149" t="s">
        <v>134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64417490</v>
      </c>
      <c r="EF149">
        <v>90</v>
      </c>
      <c r="EG149" t="s">
        <v>138</v>
      </c>
      <c r="EH149">
        <v>0</v>
      </c>
      <c r="EI149" t="s">
        <v>3</v>
      </c>
      <c r="EJ149">
        <v>1</v>
      </c>
      <c r="EK149">
        <v>900</v>
      </c>
      <c r="EL149" t="s">
        <v>138</v>
      </c>
      <c r="EM149" t="s">
        <v>139</v>
      </c>
      <c r="EO149" t="s">
        <v>3</v>
      </c>
      <c r="EQ149">
        <v>16</v>
      </c>
      <c r="ER149">
        <v>0</v>
      </c>
      <c r="ES149">
        <v>1749.61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1749.61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1163187447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 t="shared" ref="GL149:GL156" si="93">ROUND(IF(AND(BH149=3,BI149=3,FS149&lt;&gt;0),P149,0),2)</f>
        <v>0</v>
      </c>
      <c r="GM149">
        <f t="shared" ref="GM149:GM156" si="94">ROUND(O149+X149+Y149,2)+GX149</f>
        <v>189307.8</v>
      </c>
      <c r="GN149">
        <f t="shared" ref="GN149:GN156" si="95">IF(OR(BI149=0,BI149=1),GM149-GX149,0)</f>
        <v>189307.8</v>
      </c>
      <c r="GO149">
        <f t="shared" ref="GO149:GO156" si="96">IF(BI149=2,GM149-GX149,0)</f>
        <v>0</v>
      </c>
      <c r="GP149">
        <f t="shared" ref="GP149:GP156" si="97">IF(BI149=4,GM149-GX149,0)</f>
        <v>0</v>
      </c>
      <c r="GR149">
        <v>1</v>
      </c>
      <c r="GS149">
        <v>1</v>
      </c>
      <c r="GT149">
        <v>0</v>
      </c>
      <c r="GU149" t="s">
        <v>3</v>
      </c>
      <c r="GV149">
        <f t="shared" ref="GV149:GV156" si="98">ROUND((GT149),6)</f>
        <v>0</v>
      </c>
      <c r="GW149">
        <v>1</v>
      </c>
      <c r="GX149">
        <f t="shared" ref="GX149:GX156" si="99">ROUND(HC149*I149,2)</f>
        <v>0</v>
      </c>
      <c r="HA149">
        <v>0</v>
      </c>
      <c r="HB149">
        <v>0</v>
      </c>
      <c r="HC149">
        <f t="shared" ref="HC149:HC156" si="100">GV149*GW149</f>
        <v>0</v>
      </c>
      <c r="HE149" t="s">
        <v>3</v>
      </c>
      <c r="HF149" t="s">
        <v>3</v>
      </c>
      <c r="HG149">
        <f>ROUND(ROUND(AL149,2)*I149,2)</f>
        <v>189307.8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5">
      <c r="A150">
        <v>17</v>
      </c>
      <c r="B150">
        <v>1</v>
      </c>
      <c r="E150" t="s">
        <v>178</v>
      </c>
      <c r="F150" t="s">
        <v>179</v>
      </c>
      <c r="G150" t="s">
        <v>180</v>
      </c>
      <c r="H150" t="s">
        <v>172</v>
      </c>
      <c r="I150">
        <v>40</v>
      </c>
      <c r="J150">
        <v>0</v>
      </c>
      <c r="K150">
        <v>40</v>
      </c>
      <c r="O150">
        <f t="shared" si="74"/>
        <v>36560.800000000003</v>
      </c>
      <c r="P150">
        <f t="shared" si="75"/>
        <v>36560.800000000003</v>
      </c>
      <c r="Q150">
        <f t="shared" si="76"/>
        <v>0</v>
      </c>
      <c r="R150">
        <f t="shared" si="77"/>
        <v>0</v>
      </c>
      <c r="S150">
        <f t="shared" si="78"/>
        <v>0</v>
      </c>
      <c r="T150">
        <f t="shared" si="79"/>
        <v>0</v>
      </c>
      <c r="U150">
        <f t="shared" si="80"/>
        <v>0</v>
      </c>
      <c r="V150">
        <f t="shared" si="81"/>
        <v>0</v>
      </c>
      <c r="W150">
        <f t="shared" si="82"/>
        <v>0</v>
      </c>
      <c r="X150">
        <f t="shared" si="83"/>
        <v>0</v>
      </c>
      <c r="Y150">
        <f t="shared" si="83"/>
        <v>0</v>
      </c>
      <c r="AA150">
        <v>67836369</v>
      </c>
      <c r="AB150">
        <f t="shared" si="84"/>
        <v>914.02</v>
      </c>
      <c r="AC150">
        <f t="shared" si="85"/>
        <v>914.02</v>
      </c>
      <c r="AD150">
        <f t="shared" si="85"/>
        <v>0</v>
      </c>
      <c r="AE150">
        <f t="shared" si="85"/>
        <v>0</v>
      </c>
      <c r="AF150">
        <f t="shared" si="85"/>
        <v>0</v>
      </c>
      <c r="AG150">
        <f t="shared" si="86"/>
        <v>0</v>
      </c>
      <c r="AH150">
        <f t="shared" si="87"/>
        <v>0</v>
      </c>
      <c r="AI150">
        <f t="shared" si="87"/>
        <v>0</v>
      </c>
      <c r="AJ150">
        <f t="shared" si="88"/>
        <v>0</v>
      </c>
      <c r="AK150">
        <v>914.02</v>
      </c>
      <c r="AL150">
        <v>914.02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179</v>
      </c>
      <c r="BM150">
        <v>900</v>
      </c>
      <c r="BN150">
        <v>0</v>
      </c>
      <c r="BO150" t="s">
        <v>3</v>
      </c>
      <c r="BP150">
        <v>0</v>
      </c>
      <c r="BQ150">
        <v>90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89"/>
        <v>36560.800000000003</v>
      </c>
      <c r="CQ150">
        <f>ROUND(AL150,2)</f>
        <v>914.02</v>
      </c>
      <c r="CR150">
        <f>ROUND(AM150,2)</f>
        <v>0</v>
      </c>
      <c r="CS150">
        <f t="shared" si="90"/>
        <v>0</v>
      </c>
      <c r="CT150">
        <f t="shared" si="91"/>
        <v>0</v>
      </c>
      <c r="CU150">
        <f t="shared" si="92"/>
        <v>0</v>
      </c>
      <c r="CV150">
        <f t="shared" si="92"/>
        <v>0</v>
      </c>
      <c r="CW150">
        <f t="shared" si="92"/>
        <v>0</v>
      </c>
      <c r="CX150">
        <f t="shared" si="92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172</v>
      </c>
      <c r="DW150" t="s">
        <v>172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64417490</v>
      </c>
      <c r="EF150">
        <v>90</v>
      </c>
      <c r="EG150" t="s">
        <v>138</v>
      </c>
      <c r="EH150">
        <v>0</v>
      </c>
      <c r="EI150" t="s">
        <v>3</v>
      </c>
      <c r="EJ150">
        <v>1</v>
      </c>
      <c r="EK150">
        <v>900</v>
      </c>
      <c r="EL150" t="s">
        <v>138</v>
      </c>
      <c r="EM150" t="s">
        <v>139</v>
      </c>
      <c r="EO150" t="s">
        <v>3</v>
      </c>
      <c r="EQ150">
        <v>16</v>
      </c>
      <c r="ER150">
        <v>0</v>
      </c>
      <c r="ES150">
        <v>914.02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914.02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-195129663</v>
      </c>
      <c r="GG150">
        <v>2</v>
      </c>
      <c r="GH150">
        <v>3</v>
      </c>
      <c r="GI150">
        <v>-2</v>
      </c>
      <c r="GJ150">
        <v>0</v>
      </c>
      <c r="GK150">
        <v>0</v>
      </c>
      <c r="GL150">
        <f t="shared" si="93"/>
        <v>0</v>
      </c>
      <c r="GM150">
        <f t="shared" si="94"/>
        <v>36560.800000000003</v>
      </c>
      <c r="GN150">
        <f t="shared" si="95"/>
        <v>36560.800000000003</v>
      </c>
      <c r="GO150">
        <f t="shared" si="96"/>
        <v>0</v>
      </c>
      <c r="GP150">
        <f t="shared" si="97"/>
        <v>0</v>
      </c>
      <c r="GR150">
        <v>1</v>
      </c>
      <c r="GS150">
        <v>1</v>
      </c>
      <c r="GT150">
        <v>0</v>
      </c>
      <c r="GU150" t="s">
        <v>3</v>
      </c>
      <c r="GV150">
        <f t="shared" si="98"/>
        <v>0</v>
      </c>
      <c r="GW150">
        <v>1</v>
      </c>
      <c r="GX150">
        <f t="shared" si="99"/>
        <v>0</v>
      </c>
      <c r="HA150">
        <v>0</v>
      </c>
      <c r="HB150">
        <v>0</v>
      </c>
      <c r="HC150">
        <f t="shared" si="100"/>
        <v>0</v>
      </c>
      <c r="HE150" t="s">
        <v>3</v>
      </c>
      <c r="HF150" t="s">
        <v>3</v>
      </c>
      <c r="HG150">
        <f>ROUND(ROUND(AL150,2)*I150,2)</f>
        <v>36560.800000000003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5">
      <c r="A151">
        <v>17</v>
      </c>
      <c r="B151">
        <v>1</v>
      </c>
      <c r="E151" t="s">
        <v>3</v>
      </c>
      <c r="F151" t="s">
        <v>181</v>
      </c>
      <c r="G151" t="s">
        <v>182</v>
      </c>
      <c r="H151" t="s">
        <v>134</v>
      </c>
      <c r="I151">
        <v>0</v>
      </c>
      <c r="J151">
        <v>0</v>
      </c>
      <c r="K151">
        <v>0</v>
      </c>
      <c r="O151">
        <f t="shared" si="74"/>
        <v>0</v>
      </c>
      <c r="P151">
        <f t="shared" si="75"/>
        <v>0</v>
      </c>
      <c r="Q151">
        <f t="shared" si="76"/>
        <v>0</v>
      </c>
      <c r="R151">
        <f t="shared" si="77"/>
        <v>0</v>
      </c>
      <c r="S151">
        <f t="shared" si="78"/>
        <v>0</v>
      </c>
      <c r="T151">
        <f t="shared" si="79"/>
        <v>0</v>
      </c>
      <c r="U151">
        <f t="shared" si="80"/>
        <v>0</v>
      </c>
      <c r="V151">
        <f t="shared" si="81"/>
        <v>0</v>
      </c>
      <c r="W151">
        <f t="shared" si="82"/>
        <v>0</v>
      </c>
      <c r="X151">
        <f t="shared" si="83"/>
        <v>0</v>
      </c>
      <c r="Y151">
        <f t="shared" si="83"/>
        <v>0</v>
      </c>
      <c r="AA151">
        <v>-1</v>
      </c>
      <c r="AB151">
        <f t="shared" si="84"/>
        <v>144.96</v>
      </c>
      <c r="AC151">
        <f t="shared" ref="AC151:AC156" si="101">ROUND((ES151),6)</f>
        <v>144.96</v>
      </c>
      <c r="AD151">
        <f t="shared" ref="AD151:AD156" si="102">ROUND((((ET151)-(EU151))+AE151),6)</f>
        <v>0</v>
      </c>
      <c r="AE151">
        <f t="shared" ref="AE151:AF156" si="103">ROUND((EU151),6)</f>
        <v>0</v>
      </c>
      <c r="AF151">
        <f t="shared" si="103"/>
        <v>0</v>
      </c>
      <c r="AG151">
        <f t="shared" si="86"/>
        <v>0</v>
      </c>
      <c r="AH151">
        <f t="shared" si="87"/>
        <v>0</v>
      </c>
      <c r="AI151">
        <f t="shared" si="87"/>
        <v>0</v>
      </c>
      <c r="AJ151">
        <f t="shared" si="88"/>
        <v>0</v>
      </c>
      <c r="AK151">
        <v>144.96</v>
      </c>
      <c r="AL151">
        <v>144.96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1.45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183</v>
      </c>
      <c r="BM151">
        <v>500001</v>
      </c>
      <c r="BN151">
        <v>0</v>
      </c>
      <c r="BO151" t="s">
        <v>181</v>
      </c>
      <c r="BP151">
        <v>1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89"/>
        <v>0</v>
      </c>
      <c r="CQ151">
        <f t="shared" ref="CQ151:CQ156" si="104">ROUND(AL151*BC151,2)</f>
        <v>210.19</v>
      </c>
      <c r="CR151">
        <f t="shared" ref="CR151:CR156" si="105">ROUND(AM151*BB151,2)</f>
        <v>0</v>
      </c>
      <c r="CS151">
        <f t="shared" si="90"/>
        <v>0</v>
      </c>
      <c r="CT151">
        <f t="shared" si="91"/>
        <v>0</v>
      </c>
      <c r="CU151">
        <f t="shared" si="92"/>
        <v>0</v>
      </c>
      <c r="CV151">
        <f t="shared" si="92"/>
        <v>0</v>
      </c>
      <c r="CW151">
        <f t="shared" si="92"/>
        <v>0</v>
      </c>
      <c r="CX151">
        <f t="shared" si="92"/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134</v>
      </c>
      <c r="DW151" t="s">
        <v>134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64416987</v>
      </c>
      <c r="EF151">
        <v>8</v>
      </c>
      <c r="EG151" t="s">
        <v>145</v>
      </c>
      <c r="EH151">
        <v>0</v>
      </c>
      <c r="EI151" t="s">
        <v>3</v>
      </c>
      <c r="EJ151">
        <v>1</v>
      </c>
      <c r="EK151">
        <v>500001</v>
      </c>
      <c r="EL151" t="s">
        <v>146</v>
      </c>
      <c r="EM151" t="s">
        <v>147</v>
      </c>
      <c r="EO151" t="s">
        <v>3</v>
      </c>
      <c r="EQ151">
        <v>1024</v>
      </c>
      <c r="ER151">
        <v>144.96</v>
      </c>
      <c r="ES151">
        <v>144.96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-1789974781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93"/>
        <v>0</v>
      </c>
      <c r="GM151">
        <f t="shared" si="94"/>
        <v>0</v>
      </c>
      <c r="GN151">
        <f t="shared" si="95"/>
        <v>0</v>
      </c>
      <c r="GO151">
        <f t="shared" si="96"/>
        <v>0</v>
      </c>
      <c r="GP151">
        <f t="shared" si="97"/>
        <v>0</v>
      </c>
      <c r="GR151">
        <v>0</v>
      </c>
      <c r="GS151">
        <v>3</v>
      </c>
      <c r="GT151">
        <v>0</v>
      </c>
      <c r="GU151" t="s">
        <v>3</v>
      </c>
      <c r="GV151">
        <f t="shared" si="98"/>
        <v>0</v>
      </c>
      <c r="GW151">
        <v>1</v>
      </c>
      <c r="GX151">
        <f t="shared" si="99"/>
        <v>0</v>
      </c>
      <c r="HA151">
        <v>0</v>
      </c>
      <c r="HB151">
        <v>0</v>
      </c>
      <c r="HC151">
        <f t="shared" si="100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5">
      <c r="A152">
        <v>17</v>
      </c>
      <c r="B152">
        <v>1</v>
      </c>
      <c r="E152" t="s">
        <v>3</v>
      </c>
      <c r="F152" t="s">
        <v>184</v>
      </c>
      <c r="G152" t="s">
        <v>185</v>
      </c>
      <c r="H152" t="s">
        <v>172</v>
      </c>
      <c r="I152">
        <v>0</v>
      </c>
      <c r="J152">
        <v>0</v>
      </c>
      <c r="K152">
        <v>0</v>
      </c>
      <c r="O152">
        <f t="shared" si="74"/>
        <v>0</v>
      </c>
      <c r="P152">
        <f t="shared" si="75"/>
        <v>0</v>
      </c>
      <c r="Q152">
        <f t="shared" si="76"/>
        <v>0</v>
      </c>
      <c r="R152">
        <f t="shared" si="77"/>
        <v>0</v>
      </c>
      <c r="S152">
        <f t="shared" si="78"/>
        <v>0</v>
      </c>
      <c r="T152">
        <f t="shared" si="79"/>
        <v>0</v>
      </c>
      <c r="U152">
        <f t="shared" si="80"/>
        <v>0</v>
      </c>
      <c r="V152">
        <f t="shared" si="81"/>
        <v>0</v>
      </c>
      <c r="W152">
        <f t="shared" si="82"/>
        <v>0</v>
      </c>
      <c r="X152">
        <f t="shared" si="83"/>
        <v>0</v>
      </c>
      <c r="Y152">
        <f t="shared" si="83"/>
        <v>0</v>
      </c>
      <c r="AA152">
        <v>-1</v>
      </c>
      <c r="AB152">
        <f t="shared" si="84"/>
        <v>108.44</v>
      </c>
      <c r="AC152">
        <f t="shared" si="101"/>
        <v>108.44</v>
      </c>
      <c r="AD152">
        <f t="shared" si="102"/>
        <v>0</v>
      </c>
      <c r="AE152">
        <f t="shared" si="103"/>
        <v>0</v>
      </c>
      <c r="AF152">
        <f t="shared" si="103"/>
        <v>0</v>
      </c>
      <c r="AG152">
        <f t="shared" si="86"/>
        <v>0</v>
      </c>
      <c r="AH152">
        <f t="shared" si="87"/>
        <v>0</v>
      </c>
      <c r="AI152">
        <f t="shared" si="87"/>
        <v>0</v>
      </c>
      <c r="AJ152">
        <f t="shared" si="88"/>
        <v>0</v>
      </c>
      <c r="AK152">
        <v>108.44</v>
      </c>
      <c r="AL152">
        <v>108.44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1.27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186</v>
      </c>
      <c r="BM152">
        <v>500002</v>
      </c>
      <c r="BN152">
        <v>0</v>
      </c>
      <c r="BO152" t="s">
        <v>184</v>
      </c>
      <c r="BP152">
        <v>1</v>
      </c>
      <c r="BQ152">
        <v>12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89"/>
        <v>0</v>
      </c>
      <c r="CQ152">
        <f t="shared" si="104"/>
        <v>137.72</v>
      </c>
      <c r="CR152">
        <f t="shared" si="105"/>
        <v>0</v>
      </c>
      <c r="CS152">
        <f t="shared" si="90"/>
        <v>0</v>
      </c>
      <c r="CT152">
        <f t="shared" si="91"/>
        <v>0</v>
      </c>
      <c r="CU152">
        <f t="shared" si="92"/>
        <v>0</v>
      </c>
      <c r="CV152">
        <f t="shared" si="92"/>
        <v>0</v>
      </c>
      <c r="CW152">
        <f t="shared" si="92"/>
        <v>0</v>
      </c>
      <c r="CX152">
        <f t="shared" si="92"/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172</v>
      </c>
      <c r="DW152" t="s">
        <v>172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64416988</v>
      </c>
      <c r="EF152">
        <v>12</v>
      </c>
      <c r="EG152" t="s">
        <v>187</v>
      </c>
      <c r="EH152">
        <v>0</v>
      </c>
      <c r="EI152" t="s">
        <v>3</v>
      </c>
      <c r="EJ152">
        <v>2</v>
      </c>
      <c r="EK152">
        <v>500002</v>
      </c>
      <c r="EL152" t="s">
        <v>188</v>
      </c>
      <c r="EM152" t="s">
        <v>189</v>
      </c>
      <c r="EO152" t="s">
        <v>3</v>
      </c>
      <c r="EQ152">
        <v>132096</v>
      </c>
      <c r="ER152">
        <v>108.44</v>
      </c>
      <c r="ES152">
        <v>108.44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1711196351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93"/>
        <v>0</v>
      </c>
      <c r="GM152">
        <f t="shared" si="94"/>
        <v>0</v>
      </c>
      <c r="GN152">
        <f t="shared" si="95"/>
        <v>0</v>
      </c>
      <c r="GO152">
        <f t="shared" si="96"/>
        <v>0</v>
      </c>
      <c r="GP152">
        <f t="shared" si="97"/>
        <v>0</v>
      </c>
      <c r="GR152">
        <v>0</v>
      </c>
      <c r="GS152">
        <v>3</v>
      </c>
      <c r="GT152">
        <v>0</v>
      </c>
      <c r="GU152" t="s">
        <v>3</v>
      </c>
      <c r="GV152">
        <f t="shared" si="98"/>
        <v>0</v>
      </c>
      <c r="GW152">
        <v>1</v>
      </c>
      <c r="GX152">
        <f t="shared" si="99"/>
        <v>0</v>
      </c>
      <c r="HA152">
        <v>0</v>
      </c>
      <c r="HB152">
        <v>0</v>
      </c>
      <c r="HC152">
        <f t="shared" si="100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5">
      <c r="A153">
        <v>17</v>
      </c>
      <c r="B153">
        <v>1</v>
      </c>
      <c r="E153" t="s">
        <v>3</v>
      </c>
      <c r="F153" t="s">
        <v>190</v>
      </c>
      <c r="G153" t="s">
        <v>191</v>
      </c>
      <c r="H153" t="s">
        <v>172</v>
      </c>
      <c r="I153">
        <v>0</v>
      </c>
      <c r="J153">
        <v>0</v>
      </c>
      <c r="K153">
        <v>0</v>
      </c>
      <c r="O153">
        <f t="shared" si="74"/>
        <v>0</v>
      </c>
      <c r="P153">
        <f t="shared" si="75"/>
        <v>0</v>
      </c>
      <c r="Q153">
        <f t="shared" si="76"/>
        <v>0</v>
      </c>
      <c r="R153">
        <f t="shared" si="77"/>
        <v>0</v>
      </c>
      <c r="S153">
        <f t="shared" si="78"/>
        <v>0</v>
      </c>
      <c r="T153">
        <f t="shared" si="79"/>
        <v>0</v>
      </c>
      <c r="U153">
        <f t="shared" si="80"/>
        <v>0</v>
      </c>
      <c r="V153">
        <f t="shared" si="81"/>
        <v>0</v>
      </c>
      <c r="W153">
        <f t="shared" si="82"/>
        <v>0</v>
      </c>
      <c r="X153">
        <f t="shared" si="83"/>
        <v>0</v>
      </c>
      <c r="Y153">
        <f t="shared" si="83"/>
        <v>0</v>
      </c>
      <c r="AA153">
        <v>-1</v>
      </c>
      <c r="AB153">
        <f t="shared" si="84"/>
        <v>55.03</v>
      </c>
      <c r="AC153">
        <f t="shared" si="101"/>
        <v>55.03</v>
      </c>
      <c r="AD153">
        <f t="shared" si="102"/>
        <v>0</v>
      </c>
      <c r="AE153">
        <f t="shared" si="103"/>
        <v>0</v>
      </c>
      <c r="AF153">
        <f t="shared" si="103"/>
        <v>0</v>
      </c>
      <c r="AG153">
        <f t="shared" si="86"/>
        <v>0</v>
      </c>
      <c r="AH153">
        <f t="shared" si="87"/>
        <v>0</v>
      </c>
      <c r="AI153">
        <f t="shared" si="87"/>
        <v>0</v>
      </c>
      <c r="AJ153">
        <f t="shared" si="88"/>
        <v>0</v>
      </c>
      <c r="AK153">
        <v>55.03</v>
      </c>
      <c r="AL153">
        <v>55.03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1.27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192</v>
      </c>
      <c r="BM153">
        <v>500002</v>
      </c>
      <c r="BN153">
        <v>0</v>
      </c>
      <c r="BO153" t="s">
        <v>190</v>
      </c>
      <c r="BP153">
        <v>1</v>
      </c>
      <c r="BQ153">
        <v>12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89"/>
        <v>0</v>
      </c>
      <c r="CQ153">
        <f t="shared" si="104"/>
        <v>69.89</v>
      </c>
      <c r="CR153">
        <f t="shared" si="105"/>
        <v>0</v>
      </c>
      <c r="CS153">
        <f t="shared" si="90"/>
        <v>0</v>
      </c>
      <c r="CT153">
        <f t="shared" si="91"/>
        <v>0</v>
      </c>
      <c r="CU153">
        <f t="shared" si="92"/>
        <v>0</v>
      </c>
      <c r="CV153">
        <f t="shared" si="92"/>
        <v>0</v>
      </c>
      <c r="CW153">
        <f t="shared" si="92"/>
        <v>0</v>
      </c>
      <c r="CX153">
        <f t="shared" si="92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172</v>
      </c>
      <c r="DW153" t="s">
        <v>172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64416988</v>
      </c>
      <c r="EF153">
        <v>12</v>
      </c>
      <c r="EG153" t="s">
        <v>187</v>
      </c>
      <c r="EH153">
        <v>0</v>
      </c>
      <c r="EI153" t="s">
        <v>3</v>
      </c>
      <c r="EJ153">
        <v>2</v>
      </c>
      <c r="EK153">
        <v>500002</v>
      </c>
      <c r="EL153" t="s">
        <v>188</v>
      </c>
      <c r="EM153" t="s">
        <v>189</v>
      </c>
      <c r="EO153" t="s">
        <v>3</v>
      </c>
      <c r="EQ153">
        <v>132096</v>
      </c>
      <c r="ER153">
        <v>55.03</v>
      </c>
      <c r="ES153">
        <v>55.03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-1246920678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93"/>
        <v>0</v>
      </c>
      <c r="GM153">
        <f t="shared" si="94"/>
        <v>0</v>
      </c>
      <c r="GN153">
        <f t="shared" si="95"/>
        <v>0</v>
      </c>
      <c r="GO153">
        <f t="shared" si="96"/>
        <v>0</v>
      </c>
      <c r="GP153">
        <f t="shared" si="97"/>
        <v>0</v>
      </c>
      <c r="GR153">
        <v>0</v>
      </c>
      <c r="GS153">
        <v>3</v>
      </c>
      <c r="GT153">
        <v>0</v>
      </c>
      <c r="GU153" t="s">
        <v>3</v>
      </c>
      <c r="GV153">
        <f t="shared" si="98"/>
        <v>0</v>
      </c>
      <c r="GW153">
        <v>1</v>
      </c>
      <c r="GX153">
        <f t="shared" si="99"/>
        <v>0</v>
      </c>
      <c r="HA153">
        <v>0</v>
      </c>
      <c r="HB153">
        <v>0</v>
      </c>
      <c r="HC153">
        <f t="shared" si="100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5">
      <c r="A154">
        <v>17</v>
      </c>
      <c r="B154">
        <v>1</v>
      </c>
      <c r="E154" t="s">
        <v>3</v>
      </c>
      <c r="F154" t="s">
        <v>193</v>
      </c>
      <c r="G154" t="s">
        <v>194</v>
      </c>
      <c r="H154" t="s">
        <v>166</v>
      </c>
      <c r="I154">
        <v>0</v>
      </c>
      <c r="J154">
        <v>0</v>
      </c>
      <c r="K154">
        <v>0</v>
      </c>
      <c r="O154">
        <f t="shared" si="74"/>
        <v>0</v>
      </c>
      <c r="P154">
        <f t="shared" si="75"/>
        <v>0</v>
      </c>
      <c r="Q154">
        <f t="shared" si="76"/>
        <v>0</v>
      </c>
      <c r="R154">
        <f t="shared" si="77"/>
        <v>0</v>
      </c>
      <c r="S154">
        <f t="shared" si="78"/>
        <v>0</v>
      </c>
      <c r="T154">
        <f t="shared" si="79"/>
        <v>0</v>
      </c>
      <c r="U154">
        <f t="shared" si="80"/>
        <v>0</v>
      </c>
      <c r="V154">
        <f t="shared" si="81"/>
        <v>0</v>
      </c>
      <c r="W154">
        <f t="shared" si="82"/>
        <v>0</v>
      </c>
      <c r="X154">
        <f t="shared" si="83"/>
        <v>0</v>
      </c>
      <c r="Y154">
        <f t="shared" si="83"/>
        <v>0</v>
      </c>
      <c r="AA154">
        <v>-1</v>
      </c>
      <c r="AB154">
        <f t="shared" si="84"/>
        <v>405.06</v>
      </c>
      <c r="AC154">
        <f t="shared" si="101"/>
        <v>405.06</v>
      </c>
      <c r="AD154">
        <f t="shared" si="102"/>
        <v>0</v>
      </c>
      <c r="AE154">
        <f t="shared" si="103"/>
        <v>0</v>
      </c>
      <c r="AF154">
        <f t="shared" si="103"/>
        <v>0</v>
      </c>
      <c r="AG154">
        <f t="shared" si="86"/>
        <v>0</v>
      </c>
      <c r="AH154">
        <f t="shared" si="87"/>
        <v>0</v>
      </c>
      <c r="AI154">
        <f t="shared" si="87"/>
        <v>0</v>
      </c>
      <c r="AJ154">
        <f t="shared" si="88"/>
        <v>0</v>
      </c>
      <c r="AK154">
        <v>405.06</v>
      </c>
      <c r="AL154">
        <v>405.06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1.27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195</v>
      </c>
      <c r="BM154">
        <v>500002</v>
      </c>
      <c r="BN154">
        <v>0</v>
      </c>
      <c r="BO154" t="s">
        <v>193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89"/>
        <v>0</v>
      </c>
      <c r="CQ154">
        <f t="shared" si="104"/>
        <v>514.42999999999995</v>
      </c>
      <c r="CR154">
        <f t="shared" si="105"/>
        <v>0</v>
      </c>
      <c r="CS154">
        <f t="shared" si="90"/>
        <v>0</v>
      </c>
      <c r="CT154">
        <f t="shared" si="91"/>
        <v>0</v>
      </c>
      <c r="CU154">
        <f t="shared" si="92"/>
        <v>0</v>
      </c>
      <c r="CV154">
        <f t="shared" si="92"/>
        <v>0</v>
      </c>
      <c r="CW154">
        <f t="shared" si="92"/>
        <v>0</v>
      </c>
      <c r="CX154">
        <f t="shared" si="92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166</v>
      </c>
      <c r="DW154" t="s">
        <v>166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64416988</v>
      </c>
      <c r="EF154">
        <v>12</v>
      </c>
      <c r="EG154" t="s">
        <v>187</v>
      </c>
      <c r="EH154">
        <v>0</v>
      </c>
      <c r="EI154" t="s">
        <v>3</v>
      </c>
      <c r="EJ154">
        <v>2</v>
      </c>
      <c r="EK154">
        <v>500002</v>
      </c>
      <c r="EL154" t="s">
        <v>188</v>
      </c>
      <c r="EM154" t="s">
        <v>189</v>
      </c>
      <c r="EO154" t="s">
        <v>3</v>
      </c>
      <c r="EQ154">
        <v>132096</v>
      </c>
      <c r="ER154">
        <v>405.06</v>
      </c>
      <c r="ES154">
        <v>405.06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812653432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93"/>
        <v>0</v>
      </c>
      <c r="GM154">
        <f t="shared" si="94"/>
        <v>0</v>
      </c>
      <c r="GN154">
        <f t="shared" si="95"/>
        <v>0</v>
      </c>
      <c r="GO154">
        <f t="shared" si="96"/>
        <v>0</v>
      </c>
      <c r="GP154">
        <f t="shared" si="97"/>
        <v>0</v>
      </c>
      <c r="GR154">
        <v>0</v>
      </c>
      <c r="GS154">
        <v>3</v>
      </c>
      <c r="GT154">
        <v>0</v>
      </c>
      <c r="GU154" t="s">
        <v>3</v>
      </c>
      <c r="GV154">
        <f t="shared" si="98"/>
        <v>0</v>
      </c>
      <c r="GW154">
        <v>1</v>
      </c>
      <c r="GX154">
        <f t="shared" si="99"/>
        <v>0</v>
      </c>
      <c r="HA154">
        <v>0</v>
      </c>
      <c r="HB154">
        <v>0</v>
      </c>
      <c r="HC154">
        <f t="shared" si="100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5">
      <c r="A155">
        <v>17</v>
      </c>
      <c r="B155">
        <v>1</v>
      </c>
      <c r="E155" t="s">
        <v>3</v>
      </c>
      <c r="F155" t="s">
        <v>196</v>
      </c>
      <c r="G155" t="s">
        <v>197</v>
      </c>
      <c r="H155" t="s">
        <v>166</v>
      </c>
      <c r="I155">
        <v>0</v>
      </c>
      <c r="J155">
        <v>0</v>
      </c>
      <c r="K155">
        <v>0</v>
      </c>
      <c r="O155">
        <f t="shared" si="74"/>
        <v>0</v>
      </c>
      <c r="P155">
        <f t="shared" si="75"/>
        <v>0</v>
      </c>
      <c r="Q155">
        <f t="shared" si="76"/>
        <v>0</v>
      </c>
      <c r="R155">
        <f t="shared" si="77"/>
        <v>0</v>
      </c>
      <c r="S155">
        <f t="shared" si="78"/>
        <v>0</v>
      </c>
      <c r="T155">
        <f t="shared" si="79"/>
        <v>0</v>
      </c>
      <c r="U155">
        <f t="shared" si="80"/>
        <v>0</v>
      </c>
      <c r="V155">
        <f t="shared" si="81"/>
        <v>0</v>
      </c>
      <c r="W155">
        <f t="shared" si="82"/>
        <v>0</v>
      </c>
      <c r="X155">
        <f t="shared" si="83"/>
        <v>0</v>
      </c>
      <c r="Y155">
        <f t="shared" si="83"/>
        <v>0</v>
      </c>
      <c r="AA155">
        <v>-1</v>
      </c>
      <c r="AB155">
        <f t="shared" si="84"/>
        <v>25728.62</v>
      </c>
      <c r="AC155">
        <f t="shared" si="101"/>
        <v>25728.62</v>
      </c>
      <c r="AD155">
        <f t="shared" si="102"/>
        <v>0</v>
      </c>
      <c r="AE155">
        <f t="shared" si="103"/>
        <v>0</v>
      </c>
      <c r="AF155">
        <f t="shared" si="103"/>
        <v>0</v>
      </c>
      <c r="AG155">
        <f t="shared" si="86"/>
        <v>0</v>
      </c>
      <c r="AH155">
        <f t="shared" si="87"/>
        <v>0</v>
      </c>
      <c r="AI155">
        <f t="shared" si="87"/>
        <v>0</v>
      </c>
      <c r="AJ155">
        <f t="shared" si="88"/>
        <v>0</v>
      </c>
      <c r="AK155">
        <v>25728.62</v>
      </c>
      <c r="AL155">
        <v>25728.62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1.32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198</v>
      </c>
      <c r="BM155">
        <v>500002</v>
      </c>
      <c r="BN155">
        <v>0</v>
      </c>
      <c r="BO155" t="s">
        <v>196</v>
      </c>
      <c r="BP155">
        <v>1</v>
      </c>
      <c r="BQ155">
        <v>12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89"/>
        <v>0</v>
      </c>
      <c r="CQ155">
        <f t="shared" si="104"/>
        <v>33961.78</v>
      </c>
      <c r="CR155">
        <f t="shared" si="105"/>
        <v>0</v>
      </c>
      <c r="CS155">
        <f t="shared" si="90"/>
        <v>0</v>
      </c>
      <c r="CT155">
        <f t="shared" si="91"/>
        <v>0</v>
      </c>
      <c r="CU155">
        <f t="shared" si="92"/>
        <v>0</v>
      </c>
      <c r="CV155">
        <f t="shared" si="92"/>
        <v>0</v>
      </c>
      <c r="CW155">
        <f t="shared" si="92"/>
        <v>0</v>
      </c>
      <c r="CX155">
        <f t="shared" si="92"/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166</v>
      </c>
      <c r="DW155" t="s">
        <v>166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64416988</v>
      </c>
      <c r="EF155">
        <v>12</v>
      </c>
      <c r="EG155" t="s">
        <v>187</v>
      </c>
      <c r="EH155">
        <v>0</v>
      </c>
      <c r="EI155" t="s">
        <v>3</v>
      </c>
      <c r="EJ155">
        <v>2</v>
      </c>
      <c r="EK155">
        <v>500002</v>
      </c>
      <c r="EL155" t="s">
        <v>188</v>
      </c>
      <c r="EM155" t="s">
        <v>189</v>
      </c>
      <c r="EO155" t="s">
        <v>3</v>
      </c>
      <c r="EQ155">
        <v>132096</v>
      </c>
      <c r="ER155">
        <v>25728.62</v>
      </c>
      <c r="ES155">
        <v>25728.62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1675577249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93"/>
        <v>0</v>
      </c>
      <c r="GM155">
        <f t="shared" si="94"/>
        <v>0</v>
      </c>
      <c r="GN155">
        <f t="shared" si="95"/>
        <v>0</v>
      </c>
      <c r="GO155">
        <f t="shared" si="96"/>
        <v>0</v>
      </c>
      <c r="GP155">
        <f t="shared" si="97"/>
        <v>0</v>
      </c>
      <c r="GR155">
        <v>0</v>
      </c>
      <c r="GS155">
        <v>3</v>
      </c>
      <c r="GT155">
        <v>0</v>
      </c>
      <c r="GU155" t="s">
        <v>3</v>
      </c>
      <c r="GV155">
        <f t="shared" si="98"/>
        <v>0</v>
      </c>
      <c r="GW155">
        <v>1</v>
      </c>
      <c r="GX155">
        <f t="shared" si="99"/>
        <v>0</v>
      </c>
      <c r="HA155">
        <v>0</v>
      </c>
      <c r="HB155">
        <v>0</v>
      </c>
      <c r="HC155">
        <f t="shared" si="100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5">
      <c r="A156">
        <v>17</v>
      </c>
      <c r="B156">
        <v>1</v>
      </c>
      <c r="E156" t="s">
        <v>3</v>
      </c>
      <c r="F156" t="s">
        <v>199</v>
      </c>
      <c r="G156" t="s">
        <v>200</v>
      </c>
      <c r="H156" t="s">
        <v>166</v>
      </c>
      <c r="I156">
        <v>0</v>
      </c>
      <c r="J156">
        <v>0</v>
      </c>
      <c r="K156">
        <v>0</v>
      </c>
      <c r="O156">
        <f t="shared" si="74"/>
        <v>0</v>
      </c>
      <c r="P156">
        <f t="shared" si="75"/>
        <v>0</v>
      </c>
      <c r="Q156">
        <f t="shared" si="76"/>
        <v>0</v>
      </c>
      <c r="R156">
        <f t="shared" si="77"/>
        <v>0</v>
      </c>
      <c r="S156">
        <f t="shared" si="78"/>
        <v>0</v>
      </c>
      <c r="T156">
        <f t="shared" si="79"/>
        <v>0</v>
      </c>
      <c r="U156">
        <f t="shared" si="80"/>
        <v>0</v>
      </c>
      <c r="V156">
        <f t="shared" si="81"/>
        <v>0</v>
      </c>
      <c r="W156">
        <f t="shared" si="82"/>
        <v>0</v>
      </c>
      <c r="X156">
        <f t="shared" si="83"/>
        <v>0</v>
      </c>
      <c r="Y156">
        <f t="shared" si="83"/>
        <v>0</v>
      </c>
      <c r="AA156">
        <v>-1</v>
      </c>
      <c r="AB156">
        <f t="shared" si="84"/>
        <v>69225.399999999994</v>
      </c>
      <c r="AC156">
        <f t="shared" si="101"/>
        <v>69225.399999999994</v>
      </c>
      <c r="AD156">
        <f t="shared" si="102"/>
        <v>0</v>
      </c>
      <c r="AE156">
        <f t="shared" si="103"/>
        <v>0</v>
      </c>
      <c r="AF156">
        <f t="shared" si="103"/>
        <v>0</v>
      </c>
      <c r="AG156">
        <f t="shared" si="86"/>
        <v>0</v>
      </c>
      <c r="AH156">
        <f t="shared" si="87"/>
        <v>0</v>
      </c>
      <c r="AI156">
        <f t="shared" si="87"/>
        <v>0</v>
      </c>
      <c r="AJ156">
        <f t="shared" si="88"/>
        <v>0</v>
      </c>
      <c r="AK156">
        <v>69225.399999999994</v>
      </c>
      <c r="AL156">
        <v>69225.399999999994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1.32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201</v>
      </c>
      <c r="BM156">
        <v>500002</v>
      </c>
      <c r="BN156">
        <v>0</v>
      </c>
      <c r="BO156" t="s">
        <v>199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89"/>
        <v>0</v>
      </c>
      <c r="CQ156">
        <f t="shared" si="104"/>
        <v>91377.53</v>
      </c>
      <c r="CR156">
        <f t="shared" si="105"/>
        <v>0</v>
      </c>
      <c r="CS156">
        <f t="shared" si="90"/>
        <v>0</v>
      </c>
      <c r="CT156">
        <f t="shared" si="91"/>
        <v>0</v>
      </c>
      <c r="CU156">
        <f t="shared" si="92"/>
        <v>0</v>
      </c>
      <c r="CV156">
        <f t="shared" si="92"/>
        <v>0</v>
      </c>
      <c r="CW156">
        <f t="shared" si="92"/>
        <v>0</v>
      </c>
      <c r="CX156">
        <f t="shared" si="92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166</v>
      </c>
      <c r="DW156" t="s">
        <v>166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64416988</v>
      </c>
      <c r="EF156">
        <v>12</v>
      </c>
      <c r="EG156" t="s">
        <v>187</v>
      </c>
      <c r="EH156">
        <v>0</v>
      </c>
      <c r="EI156" t="s">
        <v>3</v>
      </c>
      <c r="EJ156">
        <v>2</v>
      </c>
      <c r="EK156">
        <v>500002</v>
      </c>
      <c r="EL156" t="s">
        <v>188</v>
      </c>
      <c r="EM156" t="s">
        <v>189</v>
      </c>
      <c r="EO156" t="s">
        <v>3</v>
      </c>
      <c r="EQ156">
        <v>132096</v>
      </c>
      <c r="ER156">
        <v>69225.399999999994</v>
      </c>
      <c r="ES156">
        <v>69225.399999999994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-1313964804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93"/>
        <v>0</v>
      </c>
      <c r="GM156">
        <f t="shared" si="94"/>
        <v>0</v>
      </c>
      <c r="GN156">
        <f t="shared" si="95"/>
        <v>0</v>
      </c>
      <c r="GO156">
        <f t="shared" si="96"/>
        <v>0</v>
      </c>
      <c r="GP156">
        <f t="shared" si="97"/>
        <v>0</v>
      </c>
      <c r="GR156">
        <v>0</v>
      </c>
      <c r="GS156">
        <v>3</v>
      </c>
      <c r="GT156">
        <v>0</v>
      </c>
      <c r="GU156" t="s">
        <v>3</v>
      </c>
      <c r="GV156">
        <f t="shared" si="98"/>
        <v>0</v>
      </c>
      <c r="GW156">
        <v>1</v>
      </c>
      <c r="GX156">
        <f t="shared" si="99"/>
        <v>0</v>
      </c>
      <c r="HA156">
        <v>0</v>
      </c>
      <c r="HB156">
        <v>0</v>
      </c>
      <c r="HC156">
        <f t="shared" si="100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8" spans="1:245" x14ac:dyDescent="0.25">
      <c r="A158" s="2">
        <v>51</v>
      </c>
      <c r="B158" s="2">
        <f>B145</f>
        <v>1</v>
      </c>
      <c r="C158" s="2">
        <f>A145</f>
        <v>4</v>
      </c>
      <c r="D158" s="2">
        <f>ROW(A145)</f>
        <v>145</v>
      </c>
      <c r="E158" s="2"/>
      <c r="F158" s="2" t="str">
        <f>IF(F145&lt;&gt;"",F145,"")</f>
        <v>Новый раздел</v>
      </c>
      <c r="G158" s="2" t="str">
        <f>IF(G145&lt;&gt;"",G145,"")</f>
        <v>Материалы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106">ROUND(AB158,2)</f>
        <v>225868.6</v>
      </c>
      <c r="P158" s="2">
        <f t="shared" si="106"/>
        <v>225868.6</v>
      </c>
      <c r="Q158" s="2">
        <f t="shared" si="106"/>
        <v>0</v>
      </c>
      <c r="R158" s="2">
        <f t="shared" si="106"/>
        <v>0</v>
      </c>
      <c r="S158" s="2">
        <f t="shared" si="106"/>
        <v>0</v>
      </c>
      <c r="T158" s="2">
        <f t="shared" si="106"/>
        <v>0</v>
      </c>
      <c r="U158" s="2">
        <f>AH158</f>
        <v>0</v>
      </c>
      <c r="V158" s="2">
        <f>AI158</f>
        <v>0</v>
      </c>
      <c r="W158" s="2">
        <f>ROUND(AJ158,2)</f>
        <v>0</v>
      </c>
      <c r="X158" s="2">
        <f>ROUND(AK158,2)</f>
        <v>0</v>
      </c>
      <c r="Y158" s="2">
        <f>ROUND(AL158,2)</f>
        <v>0</v>
      </c>
      <c r="Z158" s="2"/>
      <c r="AA158" s="2"/>
      <c r="AB158" s="2">
        <f>ROUND(SUMIF(AA149:AA156,"=67836369",O149:O156),2)</f>
        <v>225868.6</v>
      </c>
      <c r="AC158" s="2">
        <f>ROUND(SUMIF(AA149:AA156,"=67836369",P149:P156),2)</f>
        <v>225868.6</v>
      </c>
      <c r="AD158" s="2">
        <f>ROUND(SUMIF(AA149:AA156,"=67836369",Q149:Q156),2)</f>
        <v>0</v>
      </c>
      <c r="AE158" s="2">
        <f>ROUND(SUMIF(AA149:AA156,"=67836369",R149:R156),2)</f>
        <v>0</v>
      </c>
      <c r="AF158" s="2">
        <f>ROUND(SUMIF(AA149:AA156,"=67836369",S149:S156),2)</f>
        <v>0</v>
      </c>
      <c r="AG158" s="2">
        <f>ROUND(SUMIF(AA149:AA156,"=67836369",T149:T156),2)</f>
        <v>0</v>
      </c>
      <c r="AH158" s="2">
        <f>SUMIF(AA149:AA156,"=67836369",U149:U156)</f>
        <v>0</v>
      </c>
      <c r="AI158" s="2">
        <f>SUMIF(AA149:AA156,"=67836369",V149:V156)</f>
        <v>0</v>
      </c>
      <c r="AJ158" s="2">
        <f>ROUND(SUMIF(AA149:AA156,"=67836369",W149:W156),2)</f>
        <v>0</v>
      </c>
      <c r="AK158" s="2">
        <f>ROUND(SUMIF(AA149:AA156,"=67836369",X149:X156),2)</f>
        <v>0</v>
      </c>
      <c r="AL158" s="2">
        <f>ROUND(SUMIF(AA149:AA156,"=67836369",Y149:Y156),2)</f>
        <v>0</v>
      </c>
      <c r="AM158" s="2"/>
      <c r="AN158" s="2"/>
      <c r="AO158" s="2">
        <f t="shared" ref="AO158:BD158" si="107">ROUND(BX158,2)</f>
        <v>0</v>
      </c>
      <c r="AP158" s="2">
        <f t="shared" si="107"/>
        <v>0</v>
      </c>
      <c r="AQ158" s="2">
        <f t="shared" si="107"/>
        <v>0</v>
      </c>
      <c r="AR158" s="2">
        <f t="shared" si="107"/>
        <v>225868.6</v>
      </c>
      <c r="AS158" s="2">
        <f t="shared" si="107"/>
        <v>225868.6</v>
      </c>
      <c r="AT158" s="2">
        <f t="shared" si="107"/>
        <v>0</v>
      </c>
      <c r="AU158" s="2">
        <f t="shared" si="107"/>
        <v>0</v>
      </c>
      <c r="AV158" s="2">
        <f t="shared" si="107"/>
        <v>225868.6</v>
      </c>
      <c r="AW158" s="2">
        <f t="shared" si="107"/>
        <v>225868.6</v>
      </c>
      <c r="AX158" s="2">
        <f t="shared" si="107"/>
        <v>0</v>
      </c>
      <c r="AY158" s="2">
        <f t="shared" si="107"/>
        <v>225868.6</v>
      </c>
      <c r="AZ158" s="2">
        <f t="shared" si="107"/>
        <v>0</v>
      </c>
      <c r="BA158" s="2">
        <f t="shared" si="107"/>
        <v>0</v>
      </c>
      <c r="BB158" s="2">
        <f t="shared" si="107"/>
        <v>0</v>
      </c>
      <c r="BC158" s="2">
        <f t="shared" si="107"/>
        <v>0</v>
      </c>
      <c r="BD158" s="2">
        <f t="shared" si="107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ROUND(SUMIF(AA149:AA156,"=67836369",FQ149:FQ156),2)</f>
        <v>0</v>
      </c>
      <c r="BY158" s="2">
        <f>ROUND(SUMIF(AA149:AA156,"=67836369",FR149:FR156),2)</f>
        <v>0</v>
      </c>
      <c r="BZ158" s="2">
        <f>ROUND(SUMIF(AA149:AA156,"=67836369",GL149:GL156),2)</f>
        <v>0</v>
      </c>
      <c r="CA158" s="2">
        <f>ROUND(SUMIF(AA149:AA156,"=67836369",GM149:GM156),2)</f>
        <v>225868.6</v>
      </c>
      <c r="CB158" s="2">
        <f>ROUND(SUMIF(AA149:AA156,"=67836369",GN149:GN156),2)</f>
        <v>225868.6</v>
      </c>
      <c r="CC158" s="2">
        <f>ROUND(SUMIF(AA149:AA156,"=67836369",GO149:GO156),2)</f>
        <v>0</v>
      </c>
      <c r="CD158" s="2">
        <f>ROUND(SUMIF(AA149:AA156,"=67836369",GP149:GP156),2)</f>
        <v>0</v>
      </c>
      <c r="CE158" s="2">
        <f>AC158-BX158</f>
        <v>225868.6</v>
      </c>
      <c r="CF158" s="2">
        <f>AC158-BY158</f>
        <v>225868.6</v>
      </c>
      <c r="CG158" s="2">
        <f>BX158-BZ158</f>
        <v>0</v>
      </c>
      <c r="CH158" s="2">
        <f>AC158-BX158-BY158+BZ158</f>
        <v>225868.6</v>
      </c>
      <c r="CI158" s="2">
        <f>BY158-BZ158</f>
        <v>0</v>
      </c>
      <c r="CJ158" s="2">
        <f>ROUND(SUMIF(AA149:AA156,"=67836369",GX149:GX156),2)</f>
        <v>0</v>
      </c>
      <c r="CK158" s="2">
        <f>ROUND(SUMIF(AA149:AA156,"=67836369",GY149:GY156),2)</f>
        <v>0</v>
      </c>
      <c r="CL158" s="2">
        <f>ROUND(SUMIF(AA149:AA156,"=67836369",GZ149:GZ156),2)</f>
        <v>0</v>
      </c>
      <c r="CM158" s="2">
        <f>ROUND(SUMIF(AA149:AA156,"=67836369",HD149:HD156),2)</f>
        <v>0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5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225868.6</v>
      </c>
      <c r="G160" s="4" t="s">
        <v>65</v>
      </c>
      <c r="H160" s="4" t="s">
        <v>66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225868.6</v>
      </c>
      <c r="X160" s="4">
        <v>1</v>
      </c>
      <c r="Y160" s="4">
        <v>225868.6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225868.6</v>
      </c>
      <c r="G161" s="4" t="s">
        <v>67</v>
      </c>
      <c r="H161" s="4" t="s">
        <v>68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225868.6</v>
      </c>
      <c r="X161" s="4">
        <v>1</v>
      </c>
      <c r="Y161" s="4">
        <v>225868.6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69</v>
      </c>
      <c r="H162" s="4" t="s">
        <v>70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225868.6</v>
      </c>
      <c r="G163" s="4" t="s">
        <v>71</v>
      </c>
      <c r="H163" s="4" t="s">
        <v>72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225868.6</v>
      </c>
      <c r="X163" s="4">
        <v>1</v>
      </c>
      <c r="Y163" s="4">
        <v>225868.6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225868.6</v>
      </c>
      <c r="G164" s="4" t="s">
        <v>73</v>
      </c>
      <c r="H164" s="4" t="s">
        <v>74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225868.6</v>
      </c>
      <c r="X164" s="4">
        <v>1</v>
      </c>
      <c r="Y164" s="4">
        <v>225868.6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75</v>
      </c>
      <c r="H165" s="4" t="s">
        <v>76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225868.6</v>
      </c>
      <c r="G166" s="4" t="s">
        <v>77</v>
      </c>
      <c r="H166" s="4" t="s">
        <v>78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225868.6</v>
      </c>
      <c r="X166" s="4">
        <v>1</v>
      </c>
      <c r="Y166" s="4">
        <v>225868.6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79</v>
      </c>
      <c r="H167" s="4" t="s">
        <v>80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81</v>
      </c>
      <c r="H168" s="4" t="s">
        <v>82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83</v>
      </c>
      <c r="H169" s="4" t="s">
        <v>84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0</v>
      </c>
      <c r="G170" s="4" t="s">
        <v>85</v>
      </c>
      <c r="H170" s="4" t="s">
        <v>86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87</v>
      </c>
      <c r="H171" s="4" t="s">
        <v>88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0</v>
      </c>
      <c r="G172" s="4" t="s">
        <v>89</v>
      </c>
      <c r="H172" s="4" t="s">
        <v>90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0</v>
      </c>
      <c r="G173" s="4" t="s">
        <v>91</v>
      </c>
      <c r="H173" s="4" t="s">
        <v>92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93</v>
      </c>
      <c r="H174" s="4" t="s">
        <v>94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225868.6</v>
      </c>
      <c r="G175" s="4" t="s">
        <v>95</v>
      </c>
      <c r="H175" s="4" t="s">
        <v>96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225868.6</v>
      </c>
      <c r="X175" s="4">
        <v>1</v>
      </c>
      <c r="Y175" s="4">
        <v>225868.6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97</v>
      </c>
      <c r="H176" s="4" t="s">
        <v>98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5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99</v>
      </c>
      <c r="H177" s="4" t="s">
        <v>100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5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101</v>
      </c>
      <c r="H178" s="4" t="s">
        <v>102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5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103</v>
      </c>
      <c r="H179" s="4" t="s">
        <v>104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5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0</v>
      </c>
      <c r="G180" s="4" t="s">
        <v>105</v>
      </c>
      <c r="H180" s="4" t="s">
        <v>106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5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0</v>
      </c>
      <c r="G181" s="4" t="s">
        <v>107</v>
      </c>
      <c r="H181" s="4" t="s">
        <v>108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5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109</v>
      </c>
      <c r="H182" s="4" t="s">
        <v>110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5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111</v>
      </c>
      <c r="H183" s="4" t="s">
        <v>112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0</v>
      </c>
      <c r="G184" s="4" t="s">
        <v>113</v>
      </c>
      <c r="H184" s="4" t="s">
        <v>114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5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0</v>
      </c>
      <c r="G185" s="4" t="s">
        <v>115</v>
      </c>
      <c r="H185" s="4" t="s">
        <v>116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5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225868.6</v>
      </c>
      <c r="G186" s="4" t="s">
        <v>117</v>
      </c>
      <c r="H186" s="4" t="s">
        <v>118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225868.6</v>
      </c>
      <c r="X186" s="4">
        <v>1</v>
      </c>
      <c r="Y186" s="4">
        <v>225868.6</v>
      </c>
      <c r="Z186" s="4"/>
      <c r="AA186" s="4"/>
      <c r="AB186" s="4"/>
    </row>
    <row r="188" spans="1:245" x14ac:dyDescent="0.25">
      <c r="A188" s="1">
        <v>4</v>
      </c>
      <c r="B188" s="1">
        <v>1</v>
      </c>
      <c r="C188" s="1"/>
      <c r="D188" s="1">
        <f>ROW(A223)</f>
        <v>223</v>
      </c>
      <c r="E188" s="1"/>
      <c r="F188" s="1" t="s">
        <v>20</v>
      </c>
      <c r="G188" s="1" t="s">
        <v>202</v>
      </c>
      <c r="H188" s="1" t="s">
        <v>3</v>
      </c>
      <c r="I188" s="1">
        <v>0</v>
      </c>
      <c r="J188" s="1"/>
      <c r="K188" s="1">
        <v>0</v>
      </c>
      <c r="L188" s="1"/>
      <c r="M188" s="1" t="s">
        <v>3</v>
      </c>
      <c r="N188" s="1"/>
      <c r="O188" s="1"/>
      <c r="P188" s="1"/>
      <c r="Q188" s="1"/>
      <c r="R188" s="1"/>
      <c r="S188" s="1">
        <v>0</v>
      </c>
      <c r="T188" s="1"/>
      <c r="U188" s="1" t="s">
        <v>3</v>
      </c>
      <c r="V188" s="1">
        <v>2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45" x14ac:dyDescent="0.25">
      <c r="A190" s="2">
        <v>52</v>
      </c>
      <c r="B190" s="2">
        <f t="shared" ref="B190:G190" si="108">B223</f>
        <v>1</v>
      </c>
      <c r="C190" s="2">
        <f t="shared" si="108"/>
        <v>4</v>
      </c>
      <c r="D190" s="2">
        <f t="shared" si="108"/>
        <v>188</v>
      </c>
      <c r="E190" s="2">
        <f t="shared" si="108"/>
        <v>0</v>
      </c>
      <c r="F190" s="2" t="str">
        <f t="shared" si="108"/>
        <v>Новый раздел</v>
      </c>
      <c r="G190" s="2" t="str">
        <f t="shared" si="108"/>
        <v>Благоустройство</v>
      </c>
      <c r="H190" s="2"/>
      <c r="I190" s="2"/>
      <c r="J190" s="2"/>
      <c r="K190" s="2"/>
      <c r="L190" s="2"/>
      <c r="M190" s="2"/>
      <c r="N190" s="2"/>
      <c r="O190" s="2">
        <f t="shared" ref="O190:AT190" si="109">O223</f>
        <v>69353.63</v>
      </c>
      <c r="P190" s="2">
        <f t="shared" si="109"/>
        <v>43949.25</v>
      </c>
      <c r="Q190" s="2">
        <f t="shared" si="109"/>
        <v>5205.8599999999997</v>
      </c>
      <c r="R190" s="2">
        <f t="shared" si="109"/>
        <v>2123.5300000000002</v>
      </c>
      <c r="S190" s="2">
        <f t="shared" si="109"/>
        <v>18074.990000000002</v>
      </c>
      <c r="T190" s="2">
        <f t="shared" si="109"/>
        <v>0</v>
      </c>
      <c r="U190" s="2">
        <f t="shared" si="109"/>
        <v>43.218620000000001</v>
      </c>
      <c r="V190" s="2">
        <f t="shared" si="109"/>
        <v>3.7934489999999998</v>
      </c>
      <c r="W190" s="2">
        <f t="shared" si="109"/>
        <v>0</v>
      </c>
      <c r="X190" s="2">
        <f t="shared" si="109"/>
        <v>21713.040000000001</v>
      </c>
      <c r="Y190" s="2">
        <f t="shared" si="109"/>
        <v>15005.74</v>
      </c>
      <c r="Z190" s="2">
        <f t="shared" si="109"/>
        <v>0</v>
      </c>
      <c r="AA190" s="2">
        <f t="shared" si="109"/>
        <v>0</v>
      </c>
      <c r="AB190" s="2">
        <f t="shared" si="109"/>
        <v>69353.63</v>
      </c>
      <c r="AC190" s="2">
        <f t="shared" si="109"/>
        <v>43949.25</v>
      </c>
      <c r="AD190" s="2">
        <f t="shared" si="109"/>
        <v>5205.8599999999997</v>
      </c>
      <c r="AE190" s="2">
        <f t="shared" si="109"/>
        <v>2123.5300000000002</v>
      </c>
      <c r="AF190" s="2">
        <f t="shared" si="109"/>
        <v>18074.990000000002</v>
      </c>
      <c r="AG190" s="2">
        <f t="shared" si="109"/>
        <v>0</v>
      </c>
      <c r="AH190" s="2">
        <f t="shared" si="109"/>
        <v>43.218620000000001</v>
      </c>
      <c r="AI190" s="2">
        <f t="shared" si="109"/>
        <v>3.7934489999999998</v>
      </c>
      <c r="AJ190" s="2">
        <f t="shared" si="109"/>
        <v>0</v>
      </c>
      <c r="AK190" s="2">
        <f t="shared" si="109"/>
        <v>21713.040000000001</v>
      </c>
      <c r="AL190" s="2">
        <f t="shared" si="109"/>
        <v>15005.74</v>
      </c>
      <c r="AM190" s="2">
        <f t="shared" si="109"/>
        <v>0</v>
      </c>
      <c r="AN190" s="2">
        <f t="shared" si="109"/>
        <v>0</v>
      </c>
      <c r="AO190" s="2">
        <f t="shared" si="109"/>
        <v>0</v>
      </c>
      <c r="AP190" s="2">
        <f t="shared" si="109"/>
        <v>0</v>
      </c>
      <c r="AQ190" s="2">
        <f t="shared" si="109"/>
        <v>0</v>
      </c>
      <c r="AR190" s="2">
        <f t="shared" si="109"/>
        <v>106072.41</v>
      </c>
      <c r="AS190" s="2">
        <f t="shared" si="109"/>
        <v>106072.41</v>
      </c>
      <c r="AT190" s="2">
        <f t="shared" si="109"/>
        <v>0</v>
      </c>
      <c r="AU190" s="2">
        <f t="shared" ref="AU190:BZ190" si="110">AU223</f>
        <v>0</v>
      </c>
      <c r="AV190" s="2">
        <f t="shared" si="110"/>
        <v>43949.25</v>
      </c>
      <c r="AW190" s="2">
        <f t="shared" si="110"/>
        <v>43949.25</v>
      </c>
      <c r="AX190" s="2">
        <f t="shared" si="110"/>
        <v>0</v>
      </c>
      <c r="AY190" s="2">
        <f t="shared" si="110"/>
        <v>43949.25</v>
      </c>
      <c r="AZ190" s="2">
        <f t="shared" si="110"/>
        <v>0</v>
      </c>
      <c r="BA190" s="2">
        <f t="shared" si="110"/>
        <v>0</v>
      </c>
      <c r="BB190" s="2">
        <f t="shared" si="110"/>
        <v>0</v>
      </c>
      <c r="BC190" s="2">
        <f t="shared" si="110"/>
        <v>0</v>
      </c>
      <c r="BD190" s="2">
        <f t="shared" si="110"/>
        <v>0</v>
      </c>
      <c r="BE190" s="2">
        <f t="shared" si="110"/>
        <v>0</v>
      </c>
      <c r="BF190" s="2">
        <f t="shared" si="110"/>
        <v>0</v>
      </c>
      <c r="BG190" s="2">
        <f t="shared" si="110"/>
        <v>0</v>
      </c>
      <c r="BH190" s="2">
        <f t="shared" si="110"/>
        <v>0</v>
      </c>
      <c r="BI190" s="2">
        <f t="shared" si="110"/>
        <v>0</v>
      </c>
      <c r="BJ190" s="2">
        <f t="shared" si="110"/>
        <v>0</v>
      </c>
      <c r="BK190" s="2">
        <f t="shared" si="110"/>
        <v>0</v>
      </c>
      <c r="BL190" s="2">
        <f t="shared" si="110"/>
        <v>0</v>
      </c>
      <c r="BM190" s="2">
        <f t="shared" si="110"/>
        <v>0</v>
      </c>
      <c r="BN190" s="2">
        <f t="shared" si="110"/>
        <v>0</v>
      </c>
      <c r="BO190" s="2">
        <f t="shared" si="110"/>
        <v>0</v>
      </c>
      <c r="BP190" s="2">
        <f t="shared" si="110"/>
        <v>0</v>
      </c>
      <c r="BQ190" s="2">
        <f t="shared" si="110"/>
        <v>0</v>
      </c>
      <c r="BR190" s="2">
        <f t="shared" si="110"/>
        <v>0</v>
      </c>
      <c r="BS190" s="2">
        <f t="shared" si="110"/>
        <v>0</v>
      </c>
      <c r="BT190" s="2">
        <f t="shared" si="110"/>
        <v>0</v>
      </c>
      <c r="BU190" s="2">
        <f t="shared" si="110"/>
        <v>0</v>
      </c>
      <c r="BV190" s="2">
        <f t="shared" si="110"/>
        <v>0</v>
      </c>
      <c r="BW190" s="2">
        <f t="shared" si="110"/>
        <v>0</v>
      </c>
      <c r="BX190" s="2">
        <f t="shared" si="110"/>
        <v>0</v>
      </c>
      <c r="BY190" s="2">
        <f t="shared" si="110"/>
        <v>0</v>
      </c>
      <c r="BZ190" s="2">
        <f t="shared" si="110"/>
        <v>0</v>
      </c>
      <c r="CA190" s="2">
        <f t="shared" ref="CA190:DF190" si="111">CA223</f>
        <v>106072.41</v>
      </c>
      <c r="CB190" s="2">
        <f t="shared" si="111"/>
        <v>106072.41</v>
      </c>
      <c r="CC190" s="2">
        <f t="shared" si="111"/>
        <v>0</v>
      </c>
      <c r="CD190" s="2">
        <f t="shared" si="111"/>
        <v>0</v>
      </c>
      <c r="CE190" s="2">
        <f t="shared" si="111"/>
        <v>43949.25</v>
      </c>
      <c r="CF190" s="2">
        <f t="shared" si="111"/>
        <v>43949.25</v>
      </c>
      <c r="CG190" s="2">
        <f t="shared" si="111"/>
        <v>0</v>
      </c>
      <c r="CH190" s="2">
        <f t="shared" si="111"/>
        <v>43949.25</v>
      </c>
      <c r="CI190" s="2">
        <f t="shared" si="111"/>
        <v>0</v>
      </c>
      <c r="CJ190" s="2">
        <f t="shared" si="111"/>
        <v>0</v>
      </c>
      <c r="CK190" s="2">
        <f t="shared" si="111"/>
        <v>0</v>
      </c>
      <c r="CL190" s="2">
        <f t="shared" si="111"/>
        <v>0</v>
      </c>
      <c r="CM190" s="2">
        <f t="shared" si="111"/>
        <v>0</v>
      </c>
      <c r="CN190" s="2">
        <f t="shared" si="111"/>
        <v>0</v>
      </c>
      <c r="CO190" s="2">
        <f t="shared" si="111"/>
        <v>0</v>
      </c>
      <c r="CP190" s="2">
        <f t="shared" si="111"/>
        <v>0</v>
      </c>
      <c r="CQ190" s="2">
        <f t="shared" si="111"/>
        <v>0</v>
      </c>
      <c r="CR190" s="2">
        <f t="shared" si="111"/>
        <v>0</v>
      </c>
      <c r="CS190" s="2">
        <f t="shared" si="111"/>
        <v>0</v>
      </c>
      <c r="CT190" s="2">
        <f t="shared" si="111"/>
        <v>0</v>
      </c>
      <c r="CU190" s="2">
        <f t="shared" si="111"/>
        <v>0</v>
      </c>
      <c r="CV190" s="2">
        <f t="shared" si="111"/>
        <v>0</v>
      </c>
      <c r="CW190" s="2">
        <f t="shared" si="111"/>
        <v>0</v>
      </c>
      <c r="CX190" s="2">
        <f t="shared" si="111"/>
        <v>0</v>
      </c>
      <c r="CY190" s="2">
        <f t="shared" si="111"/>
        <v>0</v>
      </c>
      <c r="CZ190" s="2">
        <f t="shared" si="111"/>
        <v>0</v>
      </c>
      <c r="DA190" s="2">
        <f t="shared" si="111"/>
        <v>0</v>
      </c>
      <c r="DB190" s="2">
        <f t="shared" si="111"/>
        <v>0</v>
      </c>
      <c r="DC190" s="2">
        <f t="shared" si="111"/>
        <v>0</v>
      </c>
      <c r="DD190" s="2">
        <f t="shared" si="111"/>
        <v>0</v>
      </c>
      <c r="DE190" s="2">
        <f t="shared" si="111"/>
        <v>0</v>
      </c>
      <c r="DF190" s="2">
        <f t="shared" si="111"/>
        <v>0</v>
      </c>
      <c r="DG190" s="3">
        <f t="shared" ref="DG190:EL190" si="112">DG223</f>
        <v>0</v>
      </c>
      <c r="DH190" s="3">
        <f t="shared" si="112"/>
        <v>0</v>
      </c>
      <c r="DI190" s="3">
        <f t="shared" si="112"/>
        <v>0</v>
      </c>
      <c r="DJ190" s="3">
        <f t="shared" si="112"/>
        <v>0</v>
      </c>
      <c r="DK190" s="3">
        <f t="shared" si="112"/>
        <v>0</v>
      </c>
      <c r="DL190" s="3">
        <f t="shared" si="112"/>
        <v>0</v>
      </c>
      <c r="DM190" s="3">
        <f t="shared" si="112"/>
        <v>0</v>
      </c>
      <c r="DN190" s="3">
        <f t="shared" si="112"/>
        <v>0</v>
      </c>
      <c r="DO190" s="3">
        <f t="shared" si="112"/>
        <v>0</v>
      </c>
      <c r="DP190" s="3">
        <f t="shared" si="112"/>
        <v>0</v>
      </c>
      <c r="DQ190" s="3">
        <f t="shared" si="112"/>
        <v>0</v>
      </c>
      <c r="DR190" s="3">
        <f t="shared" si="112"/>
        <v>0</v>
      </c>
      <c r="DS190" s="3">
        <f t="shared" si="112"/>
        <v>0</v>
      </c>
      <c r="DT190" s="3">
        <f t="shared" si="112"/>
        <v>0</v>
      </c>
      <c r="DU190" s="3">
        <f t="shared" si="112"/>
        <v>0</v>
      </c>
      <c r="DV190" s="3">
        <f t="shared" si="112"/>
        <v>0</v>
      </c>
      <c r="DW190" s="3">
        <f t="shared" si="112"/>
        <v>0</v>
      </c>
      <c r="DX190" s="3">
        <f t="shared" si="112"/>
        <v>0</v>
      </c>
      <c r="DY190" s="3">
        <f t="shared" si="112"/>
        <v>0</v>
      </c>
      <c r="DZ190" s="3">
        <f t="shared" si="112"/>
        <v>0</v>
      </c>
      <c r="EA190" s="3">
        <f t="shared" si="112"/>
        <v>0</v>
      </c>
      <c r="EB190" s="3">
        <f t="shared" si="112"/>
        <v>0</v>
      </c>
      <c r="EC190" s="3">
        <f t="shared" si="112"/>
        <v>0</v>
      </c>
      <c r="ED190" s="3">
        <f t="shared" si="112"/>
        <v>0</v>
      </c>
      <c r="EE190" s="3">
        <f t="shared" si="112"/>
        <v>0</v>
      </c>
      <c r="EF190" s="3">
        <f t="shared" si="112"/>
        <v>0</v>
      </c>
      <c r="EG190" s="3">
        <f t="shared" si="112"/>
        <v>0</v>
      </c>
      <c r="EH190" s="3">
        <f t="shared" si="112"/>
        <v>0</v>
      </c>
      <c r="EI190" s="3">
        <f t="shared" si="112"/>
        <v>0</v>
      </c>
      <c r="EJ190" s="3">
        <f t="shared" si="112"/>
        <v>0</v>
      </c>
      <c r="EK190" s="3">
        <f t="shared" si="112"/>
        <v>0</v>
      </c>
      <c r="EL190" s="3">
        <f t="shared" si="112"/>
        <v>0</v>
      </c>
      <c r="EM190" s="3">
        <f t="shared" ref="EM190:FR190" si="113">EM223</f>
        <v>0</v>
      </c>
      <c r="EN190" s="3">
        <f t="shared" si="113"/>
        <v>0</v>
      </c>
      <c r="EO190" s="3">
        <f t="shared" si="113"/>
        <v>0</v>
      </c>
      <c r="EP190" s="3">
        <f t="shared" si="113"/>
        <v>0</v>
      </c>
      <c r="EQ190" s="3">
        <f t="shared" si="113"/>
        <v>0</v>
      </c>
      <c r="ER190" s="3">
        <f t="shared" si="113"/>
        <v>0</v>
      </c>
      <c r="ES190" s="3">
        <f t="shared" si="113"/>
        <v>0</v>
      </c>
      <c r="ET190" s="3">
        <f t="shared" si="113"/>
        <v>0</v>
      </c>
      <c r="EU190" s="3">
        <f t="shared" si="113"/>
        <v>0</v>
      </c>
      <c r="EV190" s="3">
        <f t="shared" si="113"/>
        <v>0</v>
      </c>
      <c r="EW190" s="3">
        <f t="shared" si="113"/>
        <v>0</v>
      </c>
      <c r="EX190" s="3">
        <f t="shared" si="113"/>
        <v>0</v>
      </c>
      <c r="EY190" s="3">
        <f t="shared" si="113"/>
        <v>0</v>
      </c>
      <c r="EZ190" s="3">
        <f t="shared" si="113"/>
        <v>0</v>
      </c>
      <c r="FA190" s="3">
        <f t="shared" si="113"/>
        <v>0</v>
      </c>
      <c r="FB190" s="3">
        <f t="shared" si="113"/>
        <v>0</v>
      </c>
      <c r="FC190" s="3">
        <f t="shared" si="113"/>
        <v>0</v>
      </c>
      <c r="FD190" s="3">
        <f t="shared" si="113"/>
        <v>0</v>
      </c>
      <c r="FE190" s="3">
        <f t="shared" si="113"/>
        <v>0</v>
      </c>
      <c r="FF190" s="3">
        <f t="shared" si="113"/>
        <v>0</v>
      </c>
      <c r="FG190" s="3">
        <f t="shared" si="113"/>
        <v>0</v>
      </c>
      <c r="FH190" s="3">
        <f t="shared" si="113"/>
        <v>0</v>
      </c>
      <c r="FI190" s="3">
        <f t="shared" si="113"/>
        <v>0</v>
      </c>
      <c r="FJ190" s="3">
        <f t="shared" si="113"/>
        <v>0</v>
      </c>
      <c r="FK190" s="3">
        <f t="shared" si="113"/>
        <v>0</v>
      </c>
      <c r="FL190" s="3">
        <f t="shared" si="113"/>
        <v>0</v>
      </c>
      <c r="FM190" s="3">
        <f t="shared" si="113"/>
        <v>0</v>
      </c>
      <c r="FN190" s="3">
        <f t="shared" si="113"/>
        <v>0</v>
      </c>
      <c r="FO190" s="3">
        <f t="shared" si="113"/>
        <v>0</v>
      </c>
      <c r="FP190" s="3">
        <f t="shared" si="113"/>
        <v>0</v>
      </c>
      <c r="FQ190" s="3">
        <f t="shared" si="113"/>
        <v>0</v>
      </c>
      <c r="FR190" s="3">
        <f t="shared" si="113"/>
        <v>0</v>
      </c>
      <c r="FS190" s="3">
        <f t="shared" ref="FS190:GX190" si="114">FS223</f>
        <v>0</v>
      </c>
      <c r="FT190" s="3">
        <f t="shared" si="114"/>
        <v>0</v>
      </c>
      <c r="FU190" s="3">
        <f t="shared" si="114"/>
        <v>0</v>
      </c>
      <c r="FV190" s="3">
        <f t="shared" si="114"/>
        <v>0</v>
      </c>
      <c r="FW190" s="3">
        <f t="shared" si="114"/>
        <v>0</v>
      </c>
      <c r="FX190" s="3">
        <f t="shared" si="114"/>
        <v>0</v>
      </c>
      <c r="FY190" s="3">
        <f t="shared" si="114"/>
        <v>0</v>
      </c>
      <c r="FZ190" s="3">
        <f t="shared" si="114"/>
        <v>0</v>
      </c>
      <c r="GA190" s="3">
        <f t="shared" si="114"/>
        <v>0</v>
      </c>
      <c r="GB190" s="3">
        <f t="shared" si="114"/>
        <v>0</v>
      </c>
      <c r="GC190" s="3">
        <f t="shared" si="114"/>
        <v>0</v>
      </c>
      <c r="GD190" s="3">
        <f t="shared" si="114"/>
        <v>0</v>
      </c>
      <c r="GE190" s="3">
        <f t="shared" si="114"/>
        <v>0</v>
      </c>
      <c r="GF190" s="3">
        <f t="shared" si="114"/>
        <v>0</v>
      </c>
      <c r="GG190" s="3">
        <f t="shared" si="114"/>
        <v>0</v>
      </c>
      <c r="GH190" s="3">
        <f t="shared" si="114"/>
        <v>0</v>
      </c>
      <c r="GI190" s="3">
        <f t="shared" si="114"/>
        <v>0</v>
      </c>
      <c r="GJ190" s="3">
        <f t="shared" si="114"/>
        <v>0</v>
      </c>
      <c r="GK190" s="3">
        <f t="shared" si="114"/>
        <v>0</v>
      </c>
      <c r="GL190" s="3">
        <f t="shared" si="114"/>
        <v>0</v>
      </c>
      <c r="GM190" s="3">
        <f t="shared" si="114"/>
        <v>0</v>
      </c>
      <c r="GN190" s="3">
        <f t="shared" si="114"/>
        <v>0</v>
      </c>
      <c r="GO190" s="3">
        <f t="shared" si="114"/>
        <v>0</v>
      </c>
      <c r="GP190" s="3">
        <f t="shared" si="114"/>
        <v>0</v>
      </c>
      <c r="GQ190" s="3">
        <f t="shared" si="114"/>
        <v>0</v>
      </c>
      <c r="GR190" s="3">
        <f t="shared" si="114"/>
        <v>0</v>
      </c>
      <c r="GS190" s="3">
        <f t="shared" si="114"/>
        <v>0</v>
      </c>
      <c r="GT190" s="3">
        <f t="shared" si="114"/>
        <v>0</v>
      </c>
      <c r="GU190" s="3">
        <f t="shared" si="114"/>
        <v>0</v>
      </c>
      <c r="GV190" s="3">
        <f t="shared" si="114"/>
        <v>0</v>
      </c>
      <c r="GW190" s="3">
        <f t="shared" si="114"/>
        <v>0</v>
      </c>
      <c r="GX190" s="3">
        <f t="shared" si="114"/>
        <v>0</v>
      </c>
    </row>
    <row r="192" spans="1:245" x14ac:dyDescent="0.25">
      <c r="A192">
        <v>19</v>
      </c>
      <c r="B192">
        <v>1</v>
      </c>
      <c r="F192" t="s">
        <v>3</v>
      </c>
      <c r="G192" t="s">
        <v>203</v>
      </c>
      <c r="H192" t="s">
        <v>3</v>
      </c>
      <c r="AA192">
        <v>1</v>
      </c>
      <c r="IK192">
        <v>0</v>
      </c>
    </row>
    <row r="193" spans="1:245" x14ac:dyDescent="0.25">
      <c r="A193">
        <v>17</v>
      </c>
      <c r="B193">
        <v>1</v>
      </c>
      <c r="C193">
        <f>ROW(SmtRes!A43)</f>
        <v>43</v>
      </c>
      <c r="D193">
        <f>ROW(EtalonRes!A43)</f>
        <v>43</v>
      </c>
      <c r="E193" t="s">
        <v>204</v>
      </c>
      <c r="F193" t="s">
        <v>205</v>
      </c>
      <c r="G193" t="s">
        <v>206</v>
      </c>
      <c r="H193" t="s">
        <v>207</v>
      </c>
      <c r="I193">
        <f>ROUND(12.5/100,7)</f>
        <v>0.125</v>
      </c>
      <c r="J193">
        <v>0</v>
      </c>
      <c r="K193">
        <f>ROUND(12.5/100,7)</f>
        <v>0.125</v>
      </c>
      <c r="O193">
        <f>ROUND(CP193,2)</f>
        <v>921.46</v>
      </c>
      <c r="P193">
        <f>SUMIF(SmtRes!AQ43:'SmtRes'!AQ43,"=1",SmtRes!DF43:'SmtRes'!DF43)</f>
        <v>0</v>
      </c>
      <c r="Q193">
        <f>SUMIF(SmtRes!AQ43:'SmtRes'!AQ43,"=1",SmtRes!DG43:'SmtRes'!DG43)</f>
        <v>0</v>
      </c>
      <c r="R193">
        <f>SUMIF(SmtRes!AQ43:'SmtRes'!AQ43,"=1",SmtRes!DH43:'SmtRes'!DH43)</f>
        <v>0</v>
      </c>
      <c r="S193">
        <f>SUMIF(SmtRes!AQ43:'SmtRes'!AQ43,"=1",SmtRes!DI43:'SmtRes'!DI43)</f>
        <v>921.46</v>
      </c>
      <c r="T193">
        <f>ROUND(CU193*I193,2)</f>
        <v>0</v>
      </c>
      <c r="U193">
        <f>SUMIF(SmtRes!AQ43:'SmtRes'!AQ43,"=1",SmtRes!CV43:'SmtRes'!CV43)</f>
        <v>2.335</v>
      </c>
      <c r="V193">
        <f>SUMIF(SmtRes!AQ43:'SmtRes'!AQ43,"=1",SmtRes!CW43:'SmtRes'!CW43)</f>
        <v>0</v>
      </c>
      <c r="W193">
        <f>ROUND(CX193*I193,2)</f>
        <v>0</v>
      </c>
      <c r="X193">
        <f t="shared" ref="X193:Y195" si="115">ROUND(CY193,2)</f>
        <v>939.89</v>
      </c>
      <c r="Y193">
        <f t="shared" si="115"/>
        <v>497.59</v>
      </c>
      <c r="AA193">
        <v>67836369</v>
      </c>
      <c r="AB193">
        <f>ROUND((AC193+AD193+AF193),6)</f>
        <v>7371.6884</v>
      </c>
      <c r="AC193">
        <f>ROUND((0),6)</f>
        <v>0</v>
      </c>
      <c r="AD193">
        <f>ROUND((((0)-(0))+AE193),6)</f>
        <v>0</v>
      </c>
      <c r="AE193">
        <f>ROUND((0),6)</f>
        <v>0</v>
      </c>
      <c r="AF193">
        <f>ROUND((SUM(SmtRes!BT43:'SmtRes'!BT43)),6)</f>
        <v>7371.6884</v>
      </c>
      <c r="AG193">
        <f>ROUND((AP193),6)</f>
        <v>0</v>
      </c>
      <c r="AH193">
        <f>(SUM(SmtRes!BU43:'SmtRes'!BU43))</f>
        <v>18.68</v>
      </c>
      <c r="AI193">
        <f>(0)</f>
        <v>0</v>
      </c>
      <c r="AJ193">
        <f>(AS193)</f>
        <v>0</v>
      </c>
      <c r="AK193">
        <v>7371.6884</v>
      </c>
      <c r="AL193">
        <v>0</v>
      </c>
      <c r="AM193">
        <v>0</v>
      </c>
      <c r="AN193">
        <v>0</v>
      </c>
      <c r="AO193">
        <v>7371.6884</v>
      </c>
      <c r="AP193">
        <v>0</v>
      </c>
      <c r="AQ193">
        <v>18.68</v>
      </c>
      <c r="AR193">
        <v>0</v>
      </c>
      <c r="AS193">
        <v>0</v>
      </c>
      <c r="AT193">
        <v>102</v>
      </c>
      <c r="AU193">
        <v>54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208</v>
      </c>
      <c r="BM193">
        <v>68001</v>
      </c>
      <c r="BN193">
        <v>0</v>
      </c>
      <c r="BO193" t="s">
        <v>3</v>
      </c>
      <c r="BP193">
        <v>0</v>
      </c>
      <c r="BQ193">
        <v>6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102</v>
      </c>
      <c r="CA193">
        <v>54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921.46</v>
      </c>
      <c r="CQ193">
        <f>SUMIF(SmtRes!AQ43:'SmtRes'!AQ43,"=1",SmtRes!AA43:'SmtRes'!AA43)</f>
        <v>0</v>
      </c>
      <c r="CR193">
        <f>SUMIF(SmtRes!AQ43:'SmtRes'!AQ43,"=1",SmtRes!AB43:'SmtRes'!AB43)</f>
        <v>0</v>
      </c>
      <c r="CS193">
        <f>SUMIF(SmtRes!AQ43:'SmtRes'!AQ43,"=1",SmtRes!AC43:'SmtRes'!AC43)</f>
        <v>0</v>
      </c>
      <c r="CT193">
        <f>SUMIF(SmtRes!AQ43:'SmtRes'!AQ43,"=1",SmtRes!AD43:'SmtRes'!AD43)</f>
        <v>394.63</v>
      </c>
      <c r="CU193">
        <f>AG193</f>
        <v>0</v>
      </c>
      <c r="CV193">
        <f>SUMIF(SmtRes!AQ43:'SmtRes'!AQ43,"=1",SmtRes!BU43:'SmtRes'!BU43)</f>
        <v>18.68</v>
      </c>
      <c r="CW193">
        <f>SUMIF(SmtRes!AQ43:'SmtRes'!AQ43,"=1",SmtRes!BV43:'SmtRes'!BV43)</f>
        <v>0</v>
      </c>
      <c r="CX193">
        <f>AJ193</f>
        <v>0</v>
      </c>
      <c r="CY193">
        <f>(((S193+R193)*AT193)/100)</f>
        <v>939.88919999999996</v>
      </c>
      <c r="CZ193">
        <f>(((S193+R193)*AU193)/100)</f>
        <v>497.58840000000004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1005</v>
      </c>
      <c r="DV193" t="s">
        <v>207</v>
      </c>
      <c r="DW193" t="s">
        <v>207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64417179</v>
      </c>
      <c r="EF193">
        <v>6</v>
      </c>
      <c r="EG193" t="s">
        <v>209</v>
      </c>
      <c r="EH193">
        <v>102</v>
      </c>
      <c r="EI193" t="s">
        <v>202</v>
      </c>
      <c r="EJ193">
        <v>1</v>
      </c>
      <c r="EK193">
        <v>68001</v>
      </c>
      <c r="EL193" t="s">
        <v>202</v>
      </c>
      <c r="EM193" t="s">
        <v>210</v>
      </c>
      <c r="EO193" t="s">
        <v>3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18.68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102</v>
      </c>
      <c r="FY193">
        <v>54</v>
      </c>
      <c r="GA193" t="s">
        <v>3</v>
      </c>
      <c r="GD193">
        <v>1</v>
      </c>
      <c r="GF193">
        <v>492844370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2358.94</v>
      </c>
      <c r="GN193">
        <f>IF(OR(BI193=0,BI193=1),GM193-GX193,0)</f>
        <v>2358.94</v>
      </c>
      <c r="GO193">
        <f>IF(BI193=2,GM193-GX193,0)</f>
        <v>0</v>
      </c>
      <c r="GP193">
        <f>IF(BI193=4,GM193-GX193,0)</f>
        <v>0</v>
      </c>
      <c r="GR193">
        <v>0</v>
      </c>
      <c r="GS193">
        <v>3</v>
      </c>
      <c r="GT193">
        <v>0</v>
      </c>
      <c r="GU193" t="s">
        <v>3</v>
      </c>
      <c r="GV193">
        <f>ROUND((GT193),6)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211</v>
      </c>
      <c r="HO193" t="s">
        <v>212</v>
      </c>
      <c r="HP193" t="s">
        <v>202</v>
      </c>
      <c r="HQ193" t="s">
        <v>202</v>
      </c>
      <c r="HS193">
        <v>0</v>
      </c>
      <c r="IK193">
        <v>0</v>
      </c>
    </row>
    <row r="194" spans="1:245" x14ac:dyDescent="0.25">
      <c r="A194">
        <v>17</v>
      </c>
      <c r="B194">
        <v>1</v>
      </c>
      <c r="C194">
        <f>ROW(SmtRes!A48)</f>
        <v>48</v>
      </c>
      <c r="D194">
        <f>ROW(EtalonRes!A48)</f>
        <v>48</v>
      </c>
      <c r="E194" t="s">
        <v>213</v>
      </c>
      <c r="F194" t="s">
        <v>214</v>
      </c>
      <c r="G194" t="s">
        <v>215</v>
      </c>
      <c r="H194" t="s">
        <v>35</v>
      </c>
      <c r="I194">
        <f>ROUND((1.25+3.75+2.5)/100,7)</f>
        <v>7.4999999999999997E-2</v>
      </c>
      <c r="J194">
        <v>0</v>
      </c>
      <c r="K194">
        <f>ROUND((1.25+3.75+2.5)/100,7)</f>
        <v>7.4999999999999997E-2</v>
      </c>
      <c r="O194">
        <f>ROUND(CP194,2)</f>
        <v>3333.73</v>
      </c>
      <c r="P194">
        <f>SUMIF(SmtRes!AQ44:'SmtRes'!AQ48,"=1",SmtRes!DF44:'SmtRes'!DF48)</f>
        <v>0</v>
      </c>
      <c r="Q194">
        <f>SUMIF(SmtRes!AQ44:'SmtRes'!AQ48,"=1",SmtRes!DG44:'SmtRes'!DG48)</f>
        <v>1238.5800000000002</v>
      </c>
      <c r="R194">
        <f>SUMIF(SmtRes!AQ44:'SmtRes'!AQ48,"=1",SmtRes!DH44:'SmtRes'!DH48)</f>
        <v>537.76</v>
      </c>
      <c r="S194">
        <f>SUMIF(SmtRes!AQ44:'SmtRes'!AQ48,"=1",SmtRes!DI44:'SmtRes'!DI48)</f>
        <v>1557.39</v>
      </c>
      <c r="T194">
        <f>ROUND(CU194*I194,2)</f>
        <v>0</v>
      </c>
      <c r="U194">
        <f>SUMIF(SmtRes!AQ44:'SmtRes'!AQ48,"=1",SmtRes!CV44:'SmtRes'!CV48)</f>
        <v>3.7124999999999999</v>
      </c>
      <c r="V194">
        <f>SUMIF(SmtRes!AQ44:'SmtRes'!AQ48,"=1",SmtRes!CW44:'SmtRes'!CW48)</f>
        <v>0.80475000000000008</v>
      </c>
      <c r="W194">
        <f>ROUND(CX194*I194,2)</f>
        <v>0</v>
      </c>
      <c r="X194">
        <f t="shared" si="115"/>
        <v>2137.0500000000002</v>
      </c>
      <c r="Y194">
        <f t="shared" si="115"/>
        <v>1131.3800000000001</v>
      </c>
      <c r="AA194">
        <v>67836369</v>
      </c>
      <c r="AB194">
        <f>ROUND((AC194+AD194+AF194),6)</f>
        <v>36334.2808</v>
      </c>
      <c r="AC194">
        <f>ROUND((0),6)</f>
        <v>0</v>
      </c>
      <c r="AD194">
        <f>ROUND((((SUM(SmtRes!BR44:'SmtRes'!BR48))-(SUM(SmtRes!BS44:'SmtRes'!BS48)))+AE194),6)</f>
        <v>15569.0308</v>
      </c>
      <c r="AE194">
        <f>ROUND((SUM(SmtRes!BS44:'SmtRes'!BS48)),6)</f>
        <v>7170.1079</v>
      </c>
      <c r="AF194">
        <f>ROUND((SUM(SmtRes!BT44:'SmtRes'!BT48)),6)</f>
        <v>20765.25</v>
      </c>
      <c r="AG194">
        <f>ROUND((AP194),6)</f>
        <v>0</v>
      </c>
      <c r="AH194">
        <f>(SUM(SmtRes!BU44:'SmtRes'!BU48))</f>
        <v>49.5</v>
      </c>
      <c r="AI194">
        <f>(SUM(SmtRes!BV44:'SmtRes'!BV48))</f>
        <v>10.73</v>
      </c>
      <c r="AJ194">
        <f>(AS194)</f>
        <v>0</v>
      </c>
      <c r="AK194">
        <v>43504.388700000003</v>
      </c>
      <c r="AL194">
        <v>0</v>
      </c>
      <c r="AM194">
        <v>15569.030799999999</v>
      </c>
      <c r="AN194">
        <v>7170.1079</v>
      </c>
      <c r="AO194">
        <v>20765.25</v>
      </c>
      <c r="AP194">
        <v>0</v>
      </c>
      <c r="AQ194">
        <v>49.5</v>
      </c>
      <c r="AR194">
        <v>10.73</v>
      </c>
      <c r="AS194">
        <v>0</v>
      </c>
      <c r="AT194">
        <v>102</v>
      </c>
      <c r="AU194">
        <v>54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216</v>
      </c>
      <c r="BM194">
        <v>68001</v>
      </c>
      <c r="BN194">
        <v>0</v>
      </c>
      <c r="BO194" t="s">
        <v>3</v>
      </c>
      <c r="BP194">
        <v>0</v>
      </c>
      <c r="BQ194">
        <v>6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102</v>
      </c>
      <c r="CA194">
        <v>54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3333.7300000000005</v>
      </c>
      <c r="CQ194">
        <f>SUMIF(SmtRes!AQ44:'SmtRes'!AQ48,"=1",SmtRes!AA44:'SmtRes'!AA48)</f>
        <v>0</v>
      </c>
      <c r="CR194">
        <f>SUMIF(SmtRes!AQ44:'SmtRes'!AQ48,"=1",SmtRes!AB44:'SmtRes'!AB48)</f>
        <v>2924.7099999999996</v>
      </c>
      <c r="CS194">
        <f>SUMIF(SmtRes!AQ44:'SmtRes'!AQ48,"=1",SmtRes!AC44:'SmtRes'!AC48)</f>
        <v>1336.46</v>
      </c>
      <c r="CT194">
        <f>SUMIF(SmtRes!AQ44:'SmtRes'!AQ48,"=1",SmtRes!AD44:'SmtRes'!AD48)</f>
        <v>419.5</v>
      </c>
      <c r="CU194">
        <f>AG194</f>
        <v>0</v>
      </c>
      <c r="CV194">
        <f>SUMIF(SmtRes!AQ44:'SmtRes'!AQ48,"=1",SmtRes!BU44:'SmtRes'!BU48)</f>
        <v>49.5</v>
      </c>
      <c r="CW194">
        <f>SUMIF(SmtRes!AQ44:'SmtRes'!AQ48,"=1",SmtRes!BV44:'SmtRes'!BV48)</f>
        <v>10.73</v>
      </c>
      <c r="CX194">
        <f>AJ194</f>
        <v>0</v>
      </c>
      <c r="CY194">
        <f>(((S194+R194)*AT194)/100)</f>
        <v>2137.0530000000003</v>
      </c>
      <c r="CZ194">
        <f>(((S194+R194)*AU194)/100)</f>
        <v>1131.3810000000001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35</v>
      </c>
      <c r="DW194" t="s">
        <v>35</v>
      </c>
      <c r="DX194">
        <v>100</v>
      </c>
      <c r="DZ194" t="s">
        <v>3</v>
      </c>
      <c r="EA194" t="s">
        <v>3</v>
      </c>
      <c r="EB194" t="s">
        <v>3</v>
      </c>
      <c r="EC194" t="s">
        <v>3</v>
      </c>
      <c r="EE194">
        <v>64417179</v>
      </c>
      <c r="EF194">
        <v>6</v>
      </c>
      <c r="EG194" t="s">
        <v>209</v>
      </c>
      <c r="EH194">
        <v>102</v>
      </c>
      <c r="EI194" t="s">
        <v>202</v>
      </c>
      <c r="EJ194">
        <v>1</v>
      </c>
      <c r="EK194">
        <v>68001</v>
      </c>
      <c r="EL194" t="s">
        <v>202</v>
      </c>
      <c r="EM194" t="s">
        <v>210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49.5</v>
      </c>
      <c r="EX194">
        <v>10.73</v>
      </c>
      <c r="EY194">
        <v>0</v>
      </c>
      <c r="FQ194">
        <v>0</v>
      </c>
      <c r="FR194">
        <v>0</v>
      </c>
      <c r="FS194">
        <v>0</v>
      </c>
      <c r="FX194">
        <v>102</v>
      </c>
      <c r="FY194">
        <v>54</v>
      </c>
      <c r="GA194" t="s">
        <v>3</v>
      </c>
      <c r="GD194">
        <v>1</v>
      </c>
      <c r="GF194">
        <v>555392593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6602.16</v>
      </c>
      <c r="GN194">
        <f>IF(OR(BI194=0,BI194=1),GM194-GX194,0)</f>
        <v>6602.16</v>
      </c>
      <c r="GO194">
        <f>IF(BI194=2,GM194-GX194,0)</f>
        <v>0</v>
      </c>
      <c r="GP194">
        <f>IF(BI194=4,GM194-GX194,0)</f>
        <v>0</v>
      </c>
      <c r="GR194">
        <v>0</v>
      </c>
      <c r="GS194">
        <v>3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211</v>
      </c>
      <c r="HO194" t="s">
        <v>212</v>
      </c>
      <c r="HP194" t="s">
        <v>202</v>
      </c>
      <c r="HQ194" t="s">
        <v>202</v>
      </c>
      <c r="HS194">
        <v>0</v>
      </c>
      <c r="IK194">
        <v>0</v>
      </c>
    </row>
    <row r="195" spans="1:245" x14ac:dyDescent="0.25">
      <c r="A195">
        <v>17</v>
      </c>
      <c r="B195">
        <v>1</v>
      </c>
      <c r="C195">
        <f>ROW(SmtRes!A54)</f>
        <v>54</v>
      </c>
      <c r="D195">
        <f>ROW(EtalonRes!A54)</f>
        <v>54</v>
      </c>
      <c r="E195" t="s">
        <v>217</v>
      </c>
      <c r="F195" t="s">
        <v>218</v>
      </c>
      <c r="G195" t="s">
        <v>219</v>
      </c>
      <c r="H195" t="s">
        <v>35</v>
      </c>
      <c r="I195">
        <f>ROUND(1.5/100,7)</f>
        <v>1.4999999999999999E-2</v>
      </c>
      <c r="J195">
        <v>0</v>
      </c>
      <c r="K195">
        <f>ROUND(1.5/100,7)</f>
        <v>1.4999999999999999E-2</v>
      </c>
      <c r="O195">
        <f>ROUND(CP195,2)</f>
        <v>1573.21</v>
      </c>
      <c r="P195">
        <f>SUMIF(SmtRes!AQ49:'SmtRes'!AQ54,"=1",SmtRes!DF49:'SmtRes'!DF54)</f>
        <v>0</v>
      </c>
      <c r="Q195">
        <f>SUMIF(SmtRes!AQ49:'SmtRes'!AQ54,"=1",SmtRes!DG49:'SmtRes'!DG54)</f>
        <v>276.60999999999996</v>
      </c>
      <c r="R195">
        <f>SUMIF(SmtRes!AQ49:'SmtRes'!AQ54,"=1",SmtRes!DH49:'SmtRes'!DH54)</f>
        <v>295.36</v>
      </c>
      <c r="S195">
        <f>SUMIF(SmtRes!AQ49:'SmtRes'!AQ54,"=1",SmtRes!DI49:'SmtRes'!DI54)</f>
        <v>1001.24</v>
      </c>
      <c r="T195">
        <f>ROUND(CU195*I195,2)</f>
        <v>0</v>
      </c>
      <c r="U195">
        <f>SUMIF(SmtRes!AQ49:'SmtRes'!AQ54,"=1",SmtRes!CV49:'SmtRes'!CV54)</f>
        <v>2.3250000000000002</v>
      </c>
      <c r="V195">
        <f>SUMIF(SmtRes!AQ49:'SmtRes'!AQ54,"=1",SmtRes!CW49:'SmtRes'!CW54)</f>
        <v>0.58574999999999999</v>
      </c>
      <c r="W195">
        <f>ROUND(CX195*I195,2)</f>
        <v>0</v>
      </c>
      <c r="X195">
        <f t="shared" si="115"/>
        <v>1322.53</v>
      </c>
      <c r="Y195">
        <f t="shared" si="115"/>
        <v>700.16</v>
      </c>
      <c r="AA195">
        <v>67836369</v>
      </c>
      <c r="AB195">
        <f>ROUND((AC195+AD195+AF195),6)</f>
        <v>84273.354900000006</v>
      </c>
      <c r="AC195">
        <f>ROUND((0),6)</f>
        <v>0</v>
      </c>
      <c r="AD195">
        <f>ROUND((((SUM(SmtRes!BR49:'SmtRes'!BR54))-(SUM(SmtRes!BS49:'SmtRes'!BS54)))+AE195),6)</f>
        <v>17524.154900000001</v>
      </c>
      <c r="AE195">
        <f>ROUND((SUM(SmtRes!BS49:'SmtRes'!BS54)),6)</f>
        <v>19690.5065</v>
      </c>
      <c r="AF195">
        <f>ROUND((SUM(SmtRes!BT49:'SmtRes'!BT54)),6)</f>
        <v>66749.2</v>
      </c>
      <c r="AG195">
        <f>ROUND((AP195),6)</f>
        <v>0</v>
      </c>
      <c r="AH195">
        <f>(SUM(SmtRes!BU49:'SmtRes'!BU54))</f>
        <v>155</v>
      </c>
      <c r="AI195">
        <f>(SUM(SmtRes!BV49:'SmtRes'!BV54))</f>
        <v>39.049999999999997</v>
      </c>
      <c r="AJ195">
        <f>(AS195)</f>
        <v>0</v>
      </c>
      <c r="AK195">
        <v>103963.86140000001</v>
      </c>
      <c r="AL195">
        <v>0</v>
      </c>
      <c r="AM195">
        <v>17524.154900000001</v>
      </c>
      <c r="AN195">
        <v>19690.5065</v>
      </c>
      <c r="AO195">
        <v>66749.2</v>
      </c>
      <c r="AP195">
        <v>0</v>
      </c>
      <c r="AQ195">
        <v>155</v>
      </c>
      <c r="AR195">
        <v>39.049999999999997</v>
      </c>
      <c r="AS195">
        <v>0</v>
      </c>
      <c r="AT195">
        <v>102</v>
      </c>
      <c r="AU195">
        <v>54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220</v>
      </c>
      <c r="BM195">
        <v>68001</v>
      </c>
      <c r="BN195">
        <v>0</v>
      </c>
      <c r="BO195" t="s">
        <v>3</v>
      </c>
      <c r="BP195">
        <v>0</v>
      </c>
      <c r="BQ195">
        <v>6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102</v>
      </c>
      <c r="CA195">
        <v>54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1573.21</v>
      </c>
      <c r="CQ195">
        <f>SUMIF(SmtRes!AQ49:'SmtRes'!AQ54,"=1",SmtRes!AA49:'SmtRes'!AA54)</f>
        <v>0</v>
      </c>
      <c r="CR195">
        <f>SUMIF(SmtRes!AQ49:'SmtRes'!AQ54,"=1",SmtRes!AB49:'SmtRes'!AB54)</f>
        <v>2971.8999999999996</v>
      </c>
      <c r="CS195">
        <f>SUMIF(SmtRes!AQ49:'SmtRes'!AQ54,"=1",SmtRes!AC49:'SmtRes'!AC54)</f>
        <v>1165.69</v>
      </c>
      <c r="CT195">
        <f>SUMIF(SmtRes!AQ49:'SmtRes'!AQ54,"=1",SmtRes!AD49:'SmtRes'!AD54)</f>
        <v>430.64</v>
      </c>
      <c r="CU195">
        <f>AG195</f>
        <v>0</v>
      </c>
      <c r="CV195">
        <f>SUMIF(SmtRes!AQ49:'SmtRes'!AQ54,"=1",SmtRes!BU49:'SmtRes'!BU54)</f>
        <v>155</v>
      </c>
      <c r="CW195">
        <f>SUMIF(SmtRes!AQ49:'SmtRes'!AQ54,"=1",SmtRes!BV49:'SmtRes'!BV54)</f>
        <v>39.049999999999997</v>
      </c>
      <c r="CX195">
        <f>AJ195</f>
        <v>0</v>
      </c>
      <c r="CY195">
        <f>(((S195+R195)*AT195)/100)</f>
        <v>1322.5319999999999</v>
      </c>
      <c r="CZ195">
        <f>(((S195+R195)*AU195)/100)</f>
        <v>700.16399999999999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35</v>
      </c>
      <c r="DW195" t="s">
        <v>35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64417179</v>
      </c>
      <c r="EF195">
        <v>6</v>
      </c>
      <c r="EG195" t="s">
        <v>209</v>
      </c>
      <c r="EH195">
        <v>102</v>
      </c>
      <c r="EI195" t="s">
        <v>202</v>
      </c>
      <c r="EJ195">
        <v>1</v>
      </c>
      <c r="EK195">
        <v>68001</v>
      </c>
      <c r="EL195" t="s">
        <v>202</v>
      </c>
      <c r="EM195" t="s">
        <v>210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155</v>
      </c>
      <c r="EX195">
        <v>39.049999999999997</v>
      </c>
      <c r="EY195">
        <v>0</v>
      </c>
      <c r="FQ195">
        <v>0</v>
      </c>
      <c r="FR195">
        <v>0</v>
      </c>
      <c r="FS195">
        <v>0</v>
      </c>
      <c r="FX195">
        <v>102</v>
      </c>
      <c r="FY195">
        <v>54</v>
      </c>
      <c r="GA195" t="s">
        <v>3</v>
      </c>
      <c r="GD195">
        <v>1</v>
      </c>
      <c r="GF195">
        <v>-108974273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3595.9</v>
      </c>
      <c r="GN195">
        <f>IF(OR(BI195=0,BI195=1),GM195-GX195,0)</f>
        <v>3595.9</v>
      </c>
      <c r="GO195">
        <f>IF(BI195=2,GM195-GX195,0)</f>
        <v>0</v>
      </c>
      <c r="GP195">
        <f>IF(BI195=4,GM195-GX195,0)</f>
        <v>0</v>
      </c>
      <c r="GR195">
        <v>0</v>
      </c>
      <c r="GS195">
        <v>3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211</v>
      </c>
      <c r="HO195" t="s">
        <v>212</v>
      </c>
      <c r="HP195" t="s">
        <v>202</v>
      </c>
      <c r="HQ195" t="s">
        <v>202</v>
      </c>
      <c r="HS195">
        <v>0</v>
      </c>
      <c r="IK195">
        <v>0</v>
      </c>
    </row>
    <row r="196" spans="1:245" x14ac:dyDescent="0.25">
      <c r="A196">
        <v>19</v>
      </c>
      <c r="B196">
        <v>1</v>
      </c>
      <c r="F196" t="s">
        <v>3</v>
      </c>
      <c r="G196" t="s">
        <v>221</v>
      </c>
      <c r="H196" t="s">
        <v>3</v>
      </c>
      <c r="AA196">
        <v>1</v>
      </c>
      <c r="IK196">
        <v>0</v>
      </c>
    </row>
    <row r="197" spans="1:245" x14ac:dyDescent="0.25">
      <c r="A197">
        <v>17</v>
      </c>
      <c r="B197">
        <v>1</v>
      </c>
      <c r="C197">
        <f>ROW(SmtRes!A62)</f>
        <v>62</v>
      </c>
      <c r="D197">
        <f>ROW(EtalonRes!A62)</f>
        <v>62</v>
      </c>
      <c r="E197" t="s">
        <v>222</v>
      </c>
      <c r="F197" t="s">
        <v>223</v>
      </c>
      <c r="G197" t="s">
        <v>224</v>
      </c>
      <c r="H197" t="s">
        <v>35</v>
      </c>
      <c r="I197">
        <f>ROUND((2.5+2.48)/100,7)</f>
        <v>4.9799999999999997E-2</v>
      </c>
      <c r="J197">
        <v>0</v>
      </c>
      <c r="K197">
        <f>ROUND((2.5+2.48)/100,7)</f>
        <v>4.9799999999999997E-2</v>
      </c>
      <c r="O197">
        <f t="shared" ref="O197:O221" si="116">ROUND(CP197,2)</f>
        <v>2417.62</v>
      </c>
      <c r="P197">
        <f>SUMIF(SmtRes!AQ55:'SmtRes'!AQ62,"=1",SmtRes!DF55:'SmtRes'!DF62)</f>
        <v>8.4499999999999993</v>
      </c>
      <c r="Q197">
        <f>SUMIF(SmtRes!AQ55:'SmtRes'!AQ62,"=1",SmtRes!DG55:'SmtRes'!DG62)</f>
        <v>1676.02</v>
      </c>
      <c r="R197">
        <f>SUMIF(SmtRes!AQ55:'SmtRes'!AQ62,"=1",SmtRes!DH55:'SmtRes'!DH62)</f>
        <v>434.97999999999996</v>
      </c>
      <c r="S197">
        <f>SUMIF(SmtRes!AQ55:'SmtRes'!AQ62,"=1",SmtRes!DI55:'SmtRes'!DI62)</f>
        <v>298.17</v>
      </c>
      <c r="T197">
        <f t="shared" ref="T197:T221" si="117">ROUND(CU197*I197,2)</f>
        <v>0</v>
      </c>
      <c r="U197">
        <f>SUMIF(SmtRes!AQ55:'SmtRes'!AQ62,"=1",SmtRes!CV55:'SmtRes'!CV62)</f>
        <v>0.71711999999999998</v>
      </c>
      <c r="V197">
        <f>SUMIF(SmtRes!AQ55:'SmtRes'!AQ62,"=1",SmtRes!CW55:'SmtRes'!CW62)</f>
        <v>0.69122399999999995</v>
      </c>
      <c r="W197">
        <f t="shared" ref="W197:W221" si="118">ROUND(CX197*I197,2)</f>
        <v>0</v>
      </c>
      <c r="X197">
        <f t="shared" ref="X197:X221" si="119">ROUND(CY197,2)</f>
        <v>1077.73</v>
      </c>
      <c r="Y197">
        <f t="shared" ref="Y197:Y221" si="120">ROUND(CZ197,2)</f>
        <v>982.42</v>
      </c>
      <c r="AA197">
        <v>67836369</v>
      </c>
      <c r="AB197">
        <f t="shared" ref="AB197:AB221" si="121">ROUND((AC197+AD197+AF197),6)</f>
        <v>34045.405899999998</v>
      </c>
      <c r="AC197">
        <f>ROUND((SUM(SmtRes!BQ55:'SmtRes'!BQ62)),6)</f>
        <v>178.55</v>
      </c>
      <c r="AD197">
        <f>ROUND((((SUM(SmtRes!BR55:'SmtRes'!BR62))-(SUM(SmtRes!BS55:'SmtRes'!BS62)))+AE197),6)</f>
        <v>27879.479899999998</v>
      </c>
      <c r="AE197">
        <f>ROUND((SUM(SmtRes!BS55:'SmtRes'!BS62)),6)</f>
        <v>8734.5918000000001</v>
      </c>
      <c r="AF197">
        <f>ROUND((SUM(SmtRes!BT55:'SmtRes'!BT62)),6)</f>
        <v>5987.3760000000002</v>
      </c>
      <c r="AG197">
        <f t="shared" ref="AG197:AG221" si="122">ROUND((AP197),6)</f>
        <v>0</v>
      </c>
      <c r="AH197">
        <f>(SUM(SmtRes!BU55:'SmtRes'!BU62))</f>
        <v>14.4</v>
      </c>
      <c r="AI197">
        <f>(SUM(SmtRes!BV55:'SmtRes'!BV62))</f>
        <v>13.88</v>
      </c>
      <c r="AJ197">
        <f t="shared" ref="AJ197:AJ221" si="123">(AS197)</f>
        <v>0</v>
      </c>
      <c r="AK197">
        <v>42779.9977</v>
      </c>
      <c r="AL197">
        <v>178.55</v>
      </c>
      <c r="AM197">
        <v>27879.479899999998</v>
      </c>
      <c r="AN197">
        <v>8734.5918000000001</v>
      </c>
      <c r="AO197">
        <v>5987.3760000000002</v>
      </c>
      <c r="AP197">
        <v>0</v>
      </c>
      <c r="AQ197">
        <v>14.4</v>
      </c>
      <c r="AR197">
        <v>13.88</v>
      </c>
      <c r="AS197">
        <v>0</v>
      </c>
      <c r="AT197">
        <v>147</v>
      </c>
      <c r="AU197">
        <v>134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225</v>
      </c>
      <c r="BM197">
        <v>27001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147</v>
      </c>
      <c r="CA197">
        <v>134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ref="CP197:CP221" si="124">(P197+Q197+S197+R197)</f>
        <v>2417.62</v>
      </c>
      <c r="CQ197">
        <f>SUMIF(SmtRes!AQ55:'SmtRes'!AQ62,"=1",SmtRes!AA55:'SmtRes'!AA62)</f>
        <v>33.92</v>
      </c>
      <c r="CR197">
        <f>SUMIF(SmtRes!AQ55:'SmtRes'!AQ62,"=1",SmtRes!AB55:'SmtRes'!AB62)</f>
        <v>8407.56</v>
      </c>
      <c r="CS197">
        <f>SUMIF(SmtRes!AQ55:'SmtRes'!AQ62,"=1",SmtRes!AC55:'SmtRes'!AC62)</f>
        <v>2405.63</v>
      </c>
      <c r="CT197">
        <f>SUMIF(SmtRes!AQ55:'SmtRes'!AQ62,"=1",SmtRes!AD55:'SmtRes'!AD62)</f>
        <v>415.79</v>
      </c>
      <c r="CU197">
        <f t="shared" ref="CU197:CU221" si="125">AG197</f>
        <v>0</v>
      </c>
      <c r="CV197">
        <f>SUMIF(SmtRes!AQ55:'SmtRes'!AQ62,"=1",SmtRes!BU55:'SmtRes'!BU62)</f>
        <v>14.4</v>
      </c>
      <c r="CW197">
        <f>SUMIF(SmtRes!AQ55:'SmtRes'!AQ62,"=1",SmtRes!BV55:'SmtRes'!BV62)</f>
        <v>13.88</v>
      </c>
      <c r="CX197">
        <f t="shared" ref="CX197:CX221" si="126">AJ197</f>
        <v>0</v>
      </c>
      <c r="CY197">
        <f>(((S197+R197)*AT197)/100)</f>
        <v>1077.7305000000001</v>
      </c>
      <c r="CZ197">
        <f>(((S197+R197)*AU197)/100)</f>
        <v>982.42099999999994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1007</v>
      </c>
      <c r="DV197" t="s">
        <v>35</v>
      </c>
      <c r="DW197" t="s">
        <v>35</v>
      </c>
      <c r="DX197">
        <v>100</v>
      </c>
      <c r="DZ197" t="s">
        <v>3</v>
      </c>
      <c r="EA197" t="s">
        <v>3</v>
      </c>
      <c r="EB197" t="s">
        <v>3</v>
      </c>
      <c r="EC197" t="s">
        <v>3</v>
      </c>
      <c r="EE197">
        <v>64417095</v>
      </c>
      <c r="EF197">
        <v>2</v>
      </c>
      <c r="EG197" t="s">
        <v>27</v>
      </c>
      <c r="EH197">
        <v>21</v>
      </c>
      <c r="EI197" t="s">
        <v>226</v>
      </c>
      <c r="EJ197">
        <v>1</v>
      </c>
      <c r="EK197">
        <v>27001</v>
      </c>
      <c r="EL197" t="s">
        <v>226</v>
      </c>
      <c r="EM197" t="s">
        <v>227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14.4</v>
      </c>
      <c r="EX197">
        <v>13.88</v>
      </c>
      <c r="EY197">
        <v>0</v>
      </c>
      <c r="FQ197">
        <v>0</v>
      </c>
      <c r="FR197">
        <v>0</v>
      </c>
      <c r="FS197">
        <v>0</v>
      </c>
      <c r="FX197">
        <v>147</v>
      </c>
      <c r="FY197">
        <v>134</v>
      </c>
      <c r="GA197" t="s">
        <v>3</v>
      </c>
      <c r="GD197">
        <v>1</v>
      </c>
      <c r="GF197">
        <v>1998673915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ref="GL197:GL221" si="127">ROUND(IF(AND(BH197=3,BI197=3,FS197&lt;&gt;0),P197,0),2)</f>
        <v>0</v>
      </c>
      <c r="GM197">
        <f t="shared" ref="GM197:GM221" si="128">ROUND(O197+X197+Y197,2)+GX197</f>
        <v>4477.7700000000004</v>
      </c>
      <c r="GN197">
        <f t="shared" ref="GN197:GN221" si="129">IF(OR(BI197=0,BI197=1),GM197-GX197,0)</f>
        <v>4477.7700000000004</v>
      </c>
      <c r="GO197">
        <f t="shared" ref="GO197:GO221" si="130">IF(BI197=2,GM197-GX197,0)</f>
        <v>0</v>
      </c>
      <c r="GP197">
        <f t="shared" ref="GP197:GP221" si="131">IF(BI197=4,GM197-GX197,0)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ref="GV197:GV221" si="132">ROUND((GT197),6)</f>
        <v>0</v>
      </c>
      <c r="GW197">
        <v>1</v>
      </c>
      <c r="GX197">
        <f t="shared" ref="GX197:GX221" si="133">ROUND(HC197*I197,2)</f>
        <v>0</v>
      </c>
      <c r="HA197">
        <v>0</v>
      </c>
      <c r="HB197">
        <v>0</v>
      </c>
      <c r="HC197">
        <f t="shared" ref="HC197:HC221" si="134">GV197*GW197</f>
        <v>0</v>
      </c>
      <c r="HE197" t="s">
        <v>3</v>
      </c>
      <c r="HF197" t="s">
        <v>3</v>
      </c>
      <c r="HM197" t="s">
        <v>3</v>
      </c>
      <c r="HN197" t="s">
        <v>228</v>
      </c>
      <c r="HO197" t="s">
        <v>229</v>
      </c>
      <c r="HP197" t="s">
        <v>226</v>
      </c>
      <c r="HQ197" t="s">
        <v>226</v>
      </c>
      <c r="HS197">
        <v>0</v>
      </c>
      <c r="IK197">
        <v>0</v>
      </c>
    </row>
    <row r="198" spans="1:245" x14ac:dyDescent="0.25">
      <c r="A198">
        <v>18</v>
      </c>
      <c r="B198">
        <v>1</v>
      </c>
      <c r="C198">
        <v>62</v>
      </c>
      <c r="E198" t="s">
        <v>230</v>
      </c>
      <c r="F198" t="s">
        <v>231</v>
      </c>
      <c r="G198" t="s">
        <v>232</v>
      </c>
      <c r="H198" t="s">
        <v>143</v>
      </c>
      <c r="I198">
        <f>I197*J198</f>
        <v>0</v>
      </c>
      <c r="J198">
        <v>0</v>
      </c>
      <c r="K198">
        <v>0</v>
      </c>
      <c r="O198">
        <f t="shared" si="116"/>
        <v>0</v>
      </c>
      <c r="P198">
        <f>ROUND(CQ198*I198,2)</f>
        <v>0</v>
      </c>
      <c r="Q198">
        <f>ROUND(CR198*I198,2)</f>
        <v>0</v>
      </c>
      <c r="R198">
        <f>ROUND(CS198*I198,2)</f>
        <v>0</v>
      </c>
      <c r="S198">
        <f>ROUND(CT198*I198,2)</f>
        <v>0</v>
      </c>
      <c r="T198">
        <f t="shared" si="117"/>
        <v>0</v>
      </c>
      <c r="U198">
        <f>ROUND(CV198*I198,7)</f>
        <v>0</v>
      </c>
      <c r="V198">
        <f>ROUND(CW198*I198,7)</f>
        <v>0</v>
      </c>
      <c r="W198">
        <f t="shared" si="118"/>
        <v>0</v>
      </c>
      <c r="X198">
        <f t="shared" si="119"/>
        <v>0</v>
      </c>
      <c r="Y198">
        <f t="shared" si="120"/>
        <v>0</v>
      </c>
      <c r="AA198">
        <v>67836369</v>
      </c>
      <c r="AB198">
        <f t="shared" si="121"/>
        <v>0</v>
      </c>
      <c r="AC198">
        <f>ROUND((ES198),6)</f>
        <v>0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22"/>
        <v>0</v>
      </c>
      <c r="AH198">
        <f>(EW198)</f>
        <v>0</v>
      </c>
      <c r="AI198">
        <f>(EX198)</f>
        <v>0</v>
      </c>
      <c r="AJ198">
        <f t="shared" si="123"/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147</v>
      </c>
      <c r="AU198">
        <v>134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27001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147</v>
      </c>
      <c r="CA198">
        <v>134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24"/>
        <v>0</v>
      </c>
      <c r="CQ198">
        <f>ROUND(AL198*BC198,2)</f>
        <v>0</v>
      </c>
      <c r="CR198">
        <f>ROUND(AM198*BB198,2)</f>
        <v>0</v>
      </c>
      <c r="CS198">
        <f>ROUND(AN198*BS198,2)</f>
        <v>0</v>
      </c>
      <c r="CT198">
        <f>ROUND(AO198*BA198,2)</f>
        <v>0</v>
      </c>
      <c r="CU198">
        <f t="shared" si="125"/>
        <v>0</v>
      </c>
      <c r="CV198">
        <f>AH198</f>
        <v>0</v>
      </c>
      <c r="CW198">
        <f>AI198</f>
        <v>0</v>
      </c>
      <c r="CX198">
        <f t="shared" si="126"/>
        <v>0</v>
      </c>
      <c r="CY198">
        <f>(((S198+R198)*AT198)/100)</f>
        <v>0</v>
      </c>
      <c r="CZ198">
        <f>(((S198+R198)*AU198)/100)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143</v>
      </c>
      <c r="DW198" t="s">
        <v>143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64417095</v>
      </c>
      <c r="EF198">
        <v>2</v>
      </c>
      <c r="EG198" t="s">
        <v>27</v>
      </c>
      <c r="EH198">
        <v>21</v>
      </c>
      <c r="EI198" t="s">
        <v>226</v>
      </c>
      <c r="EJ198">
        <v>1</v>
      </c>
      <c r="EK198">
        <v>27001</v>
      </c>
      <c r="EL198" t="s">
        <v>226</v>
      </c>
      <c r="EM198" t="s">
        <v>227</v>
      </c>
      <c r="EO198" t="s">
        <v>3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147</v>
      </c>
      <c r="FY198">
        <v>134</v>
      </c>
      <c r="GA198" t="s">
        <v>3</v>
      </c>
      <c r="GD198">
        <v>1</v>
      </c>
      <c r="GF198">
        <v>220090467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127"/>
        <v>0</v>
      </c>
      <c r="GM198">
        <f t="shared" si="128"/>
        <v>0</v>
      </c>
      <c r="GN198">
        <f t="shared" si="129"/>
        <v>0</v>
      </c>
      <c r="GO198">
        <f t="shared" si="130"/>
        <v>0</v>
      </c>
      <c r="GP198">
        <f t="shared" si="131"/>
        <v>0</v>
      </c>
      <c r="GR198">
        <v>0</v>
      </c>
      <c r="GS198">
        <v>3</v>
      </c>
      <c r="GT198">
        <v>0</v>
      </c>
      <c r="GU198" t="s">
        <v>3</v>
      </c>
      <c r="GV198">
        <f t="shared" si="132"/>
        <v>0</v>
      </c>
      <c r="GW198">
        <v>1</v>
      </c>
      <c r="GX198">
        <f t="shared" si="133"/>
        <v>0</v>
      </c>
      <c r="HA198">
        <v>0</v>
      </c>
      <c r="HB198">
        <v>0</v>
      </c>
      <c r="HC198">
        <f t="shared" si="134"/>
        <v>0</v>
      </c>
      <c r="HE198" t="s">
        <v>3</v>
      </c>
      <c r="HF198" t="s">
        <v>3</v>
      </c>
      <c r="HM198" t="s">
        <v>3</v>
      </c>
      <c r="HN198" t="s">
        <v>228</v>
      </c>
      <c r="HO198" t="s">
        <v>229</v>
      </c>
      <c r="HP198" t="s">
        <v>226</v>
      </c>
      <c r="HQ198" t="s">
        <v>226</v>
      </c>
      <c r="HS198">
        <v>0</v>
      </c>
      <c r="IK198">
        <v>0</v>
      </c>
    </row>
    <row r="199" spans="1:245" x14ac:dyDescent="0.25">
      <c r="A199">
        <v>17</v>
      </c>
      <c r="B199">
        <v>1</v>
      </c>
      <c r="E199" t="s">
        <v>233</v>
      </c>
      <c r="F199" t="s">
        <v>141</v>
      </c>
      <c r="G199" t="s">
        <v>142</v>
      </c>
      <c r="H199" t="s">
        <v>143</v>
      </c>
      <c r="I199">
        <f>ROUND(5.48,7)</f>
        <v>5.48</v>
      </c>
      <c r="J199">
        <v>0</v>
      </c>
      <c r="K199">
        <f>ROUND(5.48,7)</f>
        <v>5.48</v>
      </c>
      <c r="O199">
        <f t="shared" si="116"/>
        <v>4181.3500000000004</v>
      </c>
      <c r="P199">
        <f>ROUND(CQ199*I199,2)</f>
        <v>4181.3500000000004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 t="shared" si="117"/>
        <v>0</v>
      </c>
      <c r="U199">
        <f>ROUND(CV199*I199,7)</f>
        <v>0</v>
      </c>
      <c r="V199">
        <f>ROUND(CW199*I199,7)</f>
        <v>0</v>
      </c>
      <c r="W199">
        <f t="shared" si="118"/>
        <v>0</v>
      </c>
      <c r="X199">
        <f t="shared" si="119"/>
        <v>0</v>
      </c>
      <c r="Y199">
        <f t="shared" si="120"/>
        <v>0</v>
      </c>
      <c r="AA199">
        <v>67836369</v>
      </c>
      <c r="AB199">
        <f t="shared" si="121"/>
        <v>573.70000000000005</v>
      </c>
      <c r="AC199">
        <f>ROUND((ES199),6)</f>
        <v>573.70000000000005</v>
      </c>
      <c r="AD199">
        <f>ROUND((((ET199)-(EU199))+AE199),6)</f>
        <v>0</v>
      </c>
      <c r="AE199">
        <f>ROUND((EU199),6)</f>
        <v>0</v>
      </c>
      <c r="AF199">
        <f>ROUND((EV199),6)</f>
        <v>0</v>
      </c>
      <c r="AG199">
        <f t="shared" si="122"/>
        <v>0</v>
      </c>
      <c r="AH199">
        <f>(EW199)</f>
        <v>0</v>
      </c>
      <c r="AI199">
        <f>(EX199)</f>
        <v>0</v>
      </c>
      <c r="AJ199">
        <f t="shared" si="123"/>
        <v>0</v>
      </c>
      <c r="AK199">
        <v>573.70000000000005</v>
      </c>
      <c r="AL199">
        <v>573.70000000000005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1.33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144</v>
      </c>
      <c r="BM199">
        <v>500001</v>
      </c>
      <c r="BN199">
        <v>0</v>
      </c>
      <c r="BO199" t="s">
        <v>141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234</v>
      </c>
      <c r="CO199">
        <v>0</v>
      </c>
      <c r="CP199">
        <f t="shared" si="124"/>
        <v>4181.3500000000004</v>
      </c>
      <c r="CQ199">
        <f>ROUND(AL199*BC199,2)</f>
        <v>763.02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si="125"/>
        <v>0</v>
      </c>
      <c r="CV199">
        <f>AH199</f>
        <v>0</v>
      </c>
      <c r="CW199">
        <f>AI199</f>
        <v>0</v>
      </c>
      <c r="CX199">
        <f t="shared" si="126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143</v>
      </c>
      <c r="DW199" t="s">
        <v>143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64416987</v>
      </c>
      <c r="EF199">
        <v>8</v>
      </c>
      <c r="EG199" t="s">
        <v>145</v>
      </c>
      <c r="EH199">
        <v>0</v>
      </c>
      <c r="EI199" t="s">
        <v>3</v>
      </c>
      <c r="EJ199">
        <v>1</v>
      </c>
      <c r="EK199">
        <v>500001</v>
      </c>
      <c r="EL199" t="s">
        <v>146</v>
      </c>
      <c r="EM199" t="s">
        <v>147</v>
      </c>
      <c r="EO199" t="s">
        <v>235</v>
      </c>
      <c r="EQ199">
        <v>0</v>
      </c>
      <c r="ER199">
        <v>573.70000000000005</v>
      </c>
      <c r="ES199">
        <v>573.70000000000005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1298309114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27"/>
        <v>0</v>
      </c>
      <c r="GM199">
        <f t="shared" si="128"/>
        <v>4181.3500000000004</v>
      </c>
      <c r="GN199">
        <f t="shared" si="129"/>
        <v>4181.3500000000004</v>
      </c>
      <c r="GO199">
        <f t="shared" si="130"/>
        <v>0</v>
      </c>
      <c r="GP199">
        <f t="shared" si="131"/>
        <v>0</v>
      </c>
      <c r="GR199">
        <v>0</v>
      </c>
      <c r="GS199">
        <v>3</v>
      </c>
      <c r="GT199">
        <v>0</v>
      </c>
      <c r="GU199" t="s">
        <v>3</v>
      </c>
      <c r="GV199">
        <f t="shared" si="132"/>
        <v>0</v>
      </c>
      <c r="GW199">
        <v>1</v>
      </c>
      <c r="GX199">
        <f t="shared" si="133"/>
        <v>0</v>
      </c>
      <c r="HA199">
        <v>0</v>
      </c>
      <c r="HB199">
        <v>0</v>
      </c>
      <c r="HC199">
        <f t="shared" si="134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C200">
        <f>ROW(SmtRes!A82)</f>
        <v>82</v>
      </c>
      <c r="D200">
        <f>ROW(EtalonRes!A82)</f>
        <v>82</v>
      </c>
      <c r="E200" t="s">
        <v>236</v>
      </c>
      <c r="F200" t="s">
        <v>237</v>
      </c>
      <c r="G200" t="s">
        <v>238</v>
      </c>
      <c r="H200" t="s">
        <v>55</v>
      </c>
      <c r="I200">
        <f>ROUND((3.75+1.25+2.5)/1000,7)</f>
        <v>7.4999999999999997E-3</v>
      </c>
      <c r="J200">
        <v>0</v>
      </c>
      <c r="K200">
        <f>ROUND((3.75+1.25+2.5)/1000,7)</f>
        <v>7.4999999999999997E-3</v>
      </c>
      <c r="O200">
        <f t="shared" si="116"/>
        <v>2022.31</v>
      </c>
      <c r="P200">
        <f>SUMIF(SmtRes!AQ63:'SmtRes'!AQ82,"=1",SmtRes!DF63:'SmtRes'!DF82)</f>
        <v>553.40000000000009</v>
      </c>
      <c r="Q200">
        <f>SUMIF(SmtRes!AQ63:'SmtRes'!AQ82,"=1",SmtRes!DG63:'SmtRes'!DG82)</f>
        <v>293.69</v>
      </c>
      <c r="R200">
        <f>SUMIF(SmtRes!AQ63:'SmtRes'!AQ82,"=1",SmtRes!DH63:'SmtRes'!DH82)</f>
        <v>183.01</v>
      </c>
      <c r="S200">
        <f>SUMIF(SmtRes!AQ63:'SmtRes'!AQ82,"=1",SmtRes!DI63:'SmtRes'!DI82)</f>
        <v>992.21</v>
      </c>
      <c r="T200">
        <f t="shared" si="117"/>
        <v>0</v>
      </c>
      <c r="U200">
        <f>SUMIF(SmtRes!AQ63:'SmtRes'!AQ82,"=1",SmtRes!CV63:'SmtRes'!CV82)</f>
        <v>2.2650000000000001</v>
      </c>
      <c r="V200">
        <f>SUMIF(SmtRes!AQ63:'SmtRes'!AQ82,"=1",SmtRes!CW63:'SmtRes'!CW82)</f>
        <v>0.36172500000000002</v>
      </c>
      <c r="W200">
        <f t="shared" si="118"/>
        <v>0</v>
      </c>
      <c r="X200">
        <f t="shared" si="119"/>
        <v>1727.57</v>
      </c>
      <c r="Y200">
        <f t="shared" si="120"/>
        <v>1574.79</v>
      </c>
      <c r="AA200">
        <v>67836369</v>
      </c>
      <c r="AB200">
        <f t="shared" si="121"/>
        <v>226138.42866999999</v>
      </c>
      <c r="AC200">
        <f>ROUND((SUM(SmtRes!BQ63:'SmtRes'!BQ82)),6)</f>
        <v>60611.676270000004</v>
      </c>
      <c r="AD200">
        <f>ROUND((((SUM(SmtRes!BR63:'SmtRes'!BR82))-(SUM(SmtRes!BS63:'SmtRes'!BS82)))+AE200),6)</f>
        <v>33232.632400000002</v>
      </c>
      <c r="AE200">
        <f>ROUND((SUM(SmtRes!BS63:'SmtRes'!BS82)),6)</f>
        <v>24401.013599999998</v>
      </c>
      <c r="AF200">
        <f>ROUND((SUM(SmtRes!BT63:'SmtRes'!BT82)),6)</f>
        <v>132294.12</v>
      </c>
      <c r="AG200">
        <f t="shared" si="122"/>
        <v>0</v>
      </c>
      <c r="AH200">
        <f>(SUM(SmtRes!BU63:'SmtRes'!BU82))</f>
        <v>302</v>
      </c>
      <c r="AI200">
        <f>(SUM(SmtRes!BV63:'SmtRes'!BV82))</f>
        <v>48.230000000000004</v>
      </c>
      <c r="AJ200">
        <f t="shared" si="123"/>
        <v>0</v>
      </c>
      <c r="AK200">
        <v>250539.44227</v>
      </c>
      <c r="AL200">
        <v>60611.676270000004</v>
      </c>
      <c r="AM200">
        <v>33232.632400000002</v>
      </c>
      <c r="AN200">
        <v>24401.013599999998</v>
      </c>
      <c r="AO200">
        <v>132294.12</v>
      </c>
      <c r="AP200">
        <v>0</v>
      </c>
      <c r="AQ200">
        <v>302</v>
      </c>
      <c r="AR200">
        <v>48.230000000000004</v>
      </c>
      <c r="AS200">
        <v>0</v>
      </c>
      <c r="AT200">
        <v>147</v>
      </c>
      <c r="AU200">
        <v>134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239</v>
      </c>
      <c r="BM200">
        <v>27001</v>
      </c>
      <c r="BN200">
        <v>0</v>
      </c>
      <c r="BO200" t="s">
        <v>3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147</v>
      </c>
      <c r="CA200">
        <v>134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24"/>
        <v>2022.3100000000002</v>
      </c>
      <c r="CQ200">
        <f>SUMIF(SmtRes!AQ63:'SmtRes'!AQ82,"=1",SmtRes!AA63:'SmtRes'!AA82)</f>
        <v>94293.39</v>
      </c>
      <c r="CR200">
        <f>SUMIF(SmtRes!AQ63:'SmtRes'!AQ82,"=1",SmtRes!AB63:'SmtRes'!AB82)</f>
        <v>5203.42</v>
      </c>
      <c r="CS200">
        <f>SUMIF(SmtRes!AQ63:'SmtRes'!AQ82,"=1",SmtRes!AC63:'SmtRes'!AC82)</f>
        <v>2732.32</v>
      </c>
      <c r="CT200">
        <f>SUMIF(SmtRes!AQ63:'SmtRes'!AQ82,"=1",SmtRes!AD63:'SmtRes'!AD82)</f>
        <v>438.06</v>
      </c>
      <c r="CU200">
        <f t="shared" si="125"/>
        <v>0</v>
      </c>
      <c r="CV200">
        <f>SUMIF(SmtRes!AQ63:'SmtRes'!AQ82,"=1",SmtRes!BU63:'SmtRes'!BU82)</f>
        <v>302</v>
      </c>
      <c r="CW200">
        <f>SUMIF(SmtRes!AQ63:'SmtRes'!AQ82,"=1",SmtRes!BV63:'SmtRes'!BV82)</f>
        <v>48.230000000000004</v>
      </c>
      <c r="CX200">
        <f t="shared" si="126"/>
        <v>0</v>
      </c>
      <c r="CY200">
        <f>(((S200+R200)*AT200)/100)</f>
        <v>1727.5734</v>
      </c>
      <c r="CZ200">
        <f>(((S200+R200)*AU200)/100)</f>
        <v>1574.7948000000001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1005</v>
      </c>
      <c r="DV200" t="s">
        <v>55</v>
      </c>
      <c r="DW200" t="s">
        <v>55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64417095</v>
      </c>
      <c r="EF200">
        <v>2</v>
      </c>
      <c r="EG200" t="s">
        <v>27</v>
      </c>
      <c r="EH200">
        <v>21</v>
      </c>
      <c r="EI200" t="s">
        <v>226</v>
      </c>
      <c r="EJ200">
        <v>1</v>
      </c>
      <c r="EK200">
        <v>27001</v>
      </c>
      <c r="EL200" t="s">
        <v>226</v>
      </c>
      <c r="EM200" t="s">
        <v>227</v>
      </c>
      <c r="EO200" t="s">
        <v>3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302</v>
      </c>
      <c r="EX200">
        <v>48.23</v>
      </c>
      <c r="EY200">
        <v>0</v>
      </c>
      <c r="FQ200">
        <v>0</v>
      </c>
      <c r="FR200">
        <v>0</v>
      </c>
      <c r="FS200">
        <v>0</v>
      </c>
      <c r="FX200">
        <v>147</v>
      </c>
      <c r="FY200">
        <v>134</v>
      </c>
      <c r="GA200" t="s">
        <v>3</v>
      </c>
      <c r="GD200">
        <v>1</v>
      </c>
      <c r="GF200">
        <v>521591153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27"/>
        <v>0</v>
      </c>
      <c r="GM200">
        <f t="shared" si="128"/>
        <v>5324.67</v>
      </c>
      <c r="GN200">
        <f t="shared" si="129"/>
        <v>5324.67</v>
      </c>
      <c r="GO200">
        <f t="shared" si="130"/>
        <v>0</v>
      </c>
      <c r="GP200">
        <f t="shared" si="131"/>
        <v>0</v>
      </c>
      <c r="GR200">
        <v>0</v>
      </c>
      <c r="GS200">
        <v>3</v>
      </c>
      <c r="GT200">
        <v>0</v>
      </c>
      <c r="GU200" t="s">
        <v>3</v>
      </c>
      <c r="GV200">
        <f t="shared" si="132"/>
        <v>0</v>
      </c>
      <c r="GW200">
        <v>1</v>
      </c>
      <c r="GX200">
        <f t="shared" si="133"/>
        <v>0</v>
      </c>
      <c r="HA200">
        <v>0</v>
      </c>
      <c r="HB200">
        <v>0</v>
      </c>
      <c r="HC200">
        <f t="shared" si="134"/>
        <v>0</v>
      </c>
      <c r="HE200" t="s">
        <v>3</v>
      </c>
      <c r="HF200" t="s">
        <v>3</v>
      </c>
      <c r="HM200" t="s">
        <v>3</v>
      </c>
      <c r="HN200" t="s">
        <v>228</v>
      </c>
      <c r="HO200" t="s">
        <v>229</v>
      </c>
      <c r="HP200" t="s">
        <v>226</v>
      </c>
      <c r="HQ200" t="s">
        <v>226</v>
      </c>
      <c r="HS200">
        <v>0</v>
      </c>
      <c r="IK200">
        <v>0</v>
      </c>
    </row>
    <row r="201" spans="1:245" x14ac:dyDescent="0.25">
      <c r="A201">
        <v>18</v>
      </c>
      <c r="B201">
        <v>1</v>
      </c>
      <c r="C201">
        <v>76</v>
      </c>
      <c r="E201" t="s">
        <v>240</v>
      </c>
      <c r="F201" t="s">
        <v>241</v>
      </c>
      <c r="G201" t="s">
        <v>242</v>
      </c>
      <c r="H201" t="s">
        <v>143</v>
      </c>
      <c r="I201">
        <f>I200*J201</f>
        <v>1.53</v>
      </c>
      <c r="J201">
        <v>204</v>
      </c>
      <c r="K201">
        <v>204</v>
      </c>
      <c r="O201">
        <f t="shared" si="116"/>
        <v>0</v>
      </c>
      <c r="P201">
        <f>ROUND(CQ201*I201,2)</f>
        <v>0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117"/>
        <v>0</v>
      </c>
      <c r="U201">
        <f>ROUND(CV201*I201,7)</f>
        <v>0</v>
      </c>
      <c r="V201">
        <f>ROUND(CW201*I201,7)</f>
        <v>0</v>
      </c>
      <c r="W201">
        <f t="shared" si="118"/>
        <v>0</v>
      </c>
      <c r="X201">
        <f t="shared" si="119"/>
        <v>0</v>
      </c>
      <c r="Y201">
        <f t="shared" si="120"/>
        <v>0</v>
      </c>
      <c r="AA201">
        <v>67836369</v>
      </c>
      <c r="AB201">
        <f t="shared" si="121"/>
        <v>0</v>
      </c>
      <c r="AC201">
        <f>ROUND((ES201),6)</f>
        <v>0</v>
      </c>
      <c r="AD201">
        <f>ROUND((((ET201)-(EU201))+AE201),6)</f>
        <v>0</v>
      </c>
      <c r="AE201">
        <f t="shared" ref="AE201:AF204" si="135">ROUND((EU201),6)</f>
        <v>0</v>
      </c>
      <c r="AF201">
        <f t="shared" si="135"/>
        <v>0</v>
      </c>
      <c r="AG201">
        <f t="shared" si="122"/>
        <v>0</v>
      </c>
      <c r="AH201">
        <f t="shared" ref="AH201:AI204" si="136">(EW201)</f>
        <v>0</v>
      </c>
      <c r="AI201">
        <f t="shared" si="136"/>
        <v>0</v>
      </c>
      <c r="AJ201">
        <f t="shared" si="123"/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147</v>
      </c>
      <c r="AU201">
        <v>134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27001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147</v>
      </c>
      <c r="CA201">
        <v>134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24"/>
        <v>0</v>
      </c>
      <c r="CQ201">
        <f>ROUND(AL201*BC201,2)</f>
        <v>0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125"/>
        <v>0</v>
      </c>
      <c r="CV201">
        <f t="shared" ref="CV201:CW204" si="137">AH201</f>
        <v>0</v>
      </c>
      <c r="CW201">
        <f t="shared" si="137"/>
        <v>0</v>
      </c>
      <c r="CX201">
        <f t="shared" si="126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1007</v>
      </c>
      <c r="DV201" t="s">
        <v>143</v>
      </c>
      <c r="DW201" t="s">
        <v>143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64417095</v>
      </c>
      <c r="EF201">
        <v>2</v>
      </c>
      <c r="EG201" t="s">
        <v>27</v>
      </c>
      <c r="EH201">
        <v>21</v>
      </c>
      <c r="EI201" t="s">
        <v>226</v>
      </c>
      <c r="EJ201">
        <v>1</v>
      </c>
      <c r="EK201">
        <v>27001</v>
      </c>
      <c r="EL201" t="s">
        <v>226</v>
      </c>
      <c r="EM201" t="s">
        <v>227</v>
      </c>
      <c r="EO201" t="s">
        <v>3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147</v>
      </c>
      <c r="FY201">
        <v>134</v>
      </c>
      <c r="GA201" t="s">
        <v>3</v>
      </c>
      <c r="GD201">
        <v>1</v>
      </c>
      <c r="GF201">
        <v>956572894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27"/>
        <v>0</v>
      </c>
      <c r="GM201">
        <f t="shared" si="128"/>
        <v>0</v>
      </c>
      <c r="GN201">
        <f t="shared" si="129"/>
        <v>0</v>
      </c>
      <c r="GO201">
        <f t="shared" si="130"/>
        <v>0</v>
      </c>
      <c r="GP201">
        <f t="shared" si="131"/>
        <v>0</v>
      </c>
      <c r="GR201">
        <v>0</v>
      </c>
      <c r="GS201">
        <v>3</v>
      </c>
      <c r="GT201">
        <v>0</v>
      </c>
      <c r="GU201" t="s">
        <v>3</v>
      </c>
      <c r="GV201">
        <f t="shared" si="132"/>
        <v>0</v>
      </c>
      <c r="GW201">
        <v>1</v>
      </c>
      <c r="GX201">
        <f t="shared" si="133"/>
        <v>0</v>
      </c>
      <c r="HA201">
        <v>0</v>
      </c>
      <c r="HB201">
        <v>0</v>
      </c>
      <c r="HC201">
        <f t="shared" si="134"/>
        <v>0</v>
      </c>
      <c r="HE201" t="s">
        <v>3</v>
      </c>
      <c r="HF201" t="s">
        <v>3</v>
      </c>
      <c r="HM201" t="s">
        <v>3</v>
      </c>
      <c r="HN201" t="s">
        <v>228</v>
      </c>
      <c r="HO201" t="s">
        <v>229</v>
      </c>
      <c r="HP201" t="s">
        <v>226</v>
      </c>
      <c r="HQ201" t="s">
        <v>226</v>
      </c>
      <c r="HS201">
        <v>0</v>
      </c>
      <c r="IK201">
        <v>0</v>
      </c>
    </row>
    <row r="202" spans="1:245" x14ac:dyDescent="0.25">
      <c r="A202">
        <v>18</v>
      </c>
      <c r="B202">
        <v>1</v>
      </c>
      <c r="C202">
        <v>77</v>
      </c>
      <c r="E202" t="s">
        <v>243</v>
      </c>
      <c r="F202" t="s">
        <v>244</v>
      </c>
      <c r="G202" t="s">
        <v>245</v>
      </c>
      <c r="H202" t="s">
        <v>246</v>
      </c>
      <c r="I202">
        <f>I200*J202</f>
        <v>0</v>
      </c>
      <c r="J202">
        <v>0</v>
      </c>
      <c r="K202">
        <v>0</v>
      </c>
      <c r="O202">
        <f t="shared" si="116"/>
        <v>0</v>
      </c>
      <c r="P202">
        <f>ROUND(CQ202*I202,2)</f>
        <v>0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117"/>
        <v>0</v>
      </c>
      <c r="U202">
        <f>ROUND(CV202*I202,7)</f>
        <v>0</v>
      </c>
      <c r="V202">
        <f>ROUND(CW202*I202,7)</f>
        <v>0</v>
      </c>
      <c r="W202">
        <f t="shared" si="118"/>
        <v>0</v>
      </c>
      <c r="X202">
        <f t="shared" si="119"/>
        <v>0</v>
      </c>
      <c r="Y202">
        <f t="shared" si="120"/>
        <v>0</v>
      </c>
      <c r="AA202">
        <v>67836369</v>
      </c>
      <c r="AB202">
        <f t="shared" si="121"/>
        <v>0</v>
      </c>
      <c r="AC202">
        <f>ROUND((ES202),6)</f>
        <v>0</v>
      </c>
      <c r="AD202">
        <f>ROUND((((ET202)-(EU202))+AE202),6)</f>
        <v>0</v>
      </c>
      <c r="AE202">
        <f t="shared" si="135"/>
        <v>0</v>
      </c>
      <c r="AF202">
        <f t="shared" si="135"/>
        <v>0</v>
      </c>
      <c r="AG202">
        <f t="shared" si="122"/>
        <v>0</v>
      </c>
      <c r="AH202">
        <f t="shared" si="136"/>
        <v>0</v>
      </c>
      <c r="AI202">
        <f t="shared" si="136"/>
        <v>0</v>
      </c>
      <c r="AJ202">
        <f t="shared" si="123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147</v>
      </c>
      <c r="AU202">
        <v>134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27001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147</v>
      </c>
      <c r="CA202">
        <v>134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24"/>
        <v>0</v>
      </c>
      <c r="CQ202">
        <f>ROUND(AL202*BC202,2)</f>
        <v>0</v>
      </c>
      <c r="CR202">
        <f>ROUND(AM202*BB202,2)</f>
        <v>0</v>
      </c>
      <c r="CS202">
        <f>ROUND(AN202*BS202,2)</f>
        <v>0</v>
      </c>
      <c r="CT202">
        <f>ROUND(AO202*BA202,2)</f>
        <v>0</v>
      </c>
      <c r="CU202">
        <f t="shared" si="125"/>
        <v>0</v>
      </c>
      <c r="CV202">
        <f t="shared" si="137"/>
        <v>0</v>
      </c>
      <c r="CW202">
        <f t="shared" si="137"/>
        <v>0</v>
      </c>
      <c r="CX202">
        <f t="shared" si="126"/>
        <v>0</v>
      </c>
      <c r="CY202">
        <f>(((S202+R202)*AT202)/100)</f>
        <v>0</v>
      </c>
      <c r="CZ202">
        <f>(((S202+R202)*AU202)/100)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1009</v>
      </c>
      <c r="DV202" t="s">
        <v>246</v>
      </c>
      <c r="DW202" t="s">
        <v>246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64417095</v>
      </c>
      <c r="EF202">
        <v>2</v>
      </c>
      <c r="EG202" t="s">
        <v>27</v>
      </c>
      <c r="EH202">
        <v>21</v>
      </c>
      <c r="EI202" t="s">
        <v>226</v>
      </c>
      <c r="EJ202">
        <v>1</v>
      </c>
      <c r="EK202">
        <v>27001</v>
      </c>
      <c r="EL202" t="s">
        <v>226</v>
      </c>
      <c r="EM202" t="s">
        <v>227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147</v>
      </c>
      <c r="FY202">
        <v>134</v>
      </c>
      <c r="GA202" t="s">
        <v>3</v>
      </c>
      <c r="GD202">
        <v>1</v>
      </c>
      <c r="GF202">
        <v>1471899773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27"/>
        <v>0</v>
      </c>
      <c r="GM202">
        <f t="shared" si="128"/>
        <v>0</v>
      </c>
      <c r="GN202">
        <f t="shared" si="129"/>
        <v>0</v>
      </c>
      <c r="GO202">
        <f t="shared" si="130"/>
        <v>0</v>
      </c>
      <c r="GP202">
        <f t="shared" si="131"/>
        <v>0</v>
      </c>
      <c r="GR202">
        <v>0</v>
      </c>
      <c r="GS202">
        <v>3</v>
      </c>
      <c r="GT202">
        <v>0</v>
      </c>
      <c r="GU202" t="s">
        <v>3</v>
      </c>
      <c r="GV202">
        <f t="shared" si="132"/>
        <v>0</v>
      </c>
      <c r="GW202">
        <v>1</v>
      </c>
      <c r="GX202">
        <f t="shared" si="133"/>
        <v>0</v>
      </c>
      <c r="HA202">
        <v>0</v>
      </c>
      <c r="HB202">
        <v>0</v>
      </c>
      <c r="HC202">
        <f t="shared" si="134"/>
        <v>0</v>
      </c>
      <c r="HE202" t="s">
        <v>3</v>
      </c>
      <c r="HF202" t="s">
        <v>3</v>
      </c>
      <c r="HM202" t="s">
        <v>3</v>
      </c>
      <c r="HN202" t="s">
        <v>228</v>
      </c>
      <c r="HO202" t="s">
        <v>229</v>
      </c>
      <c r="HP202" t="s">
        <v>226</v>
      </c>
      <c r="HQ202" t="s">
        <v>226</v>
      </c>
      <c r="HS202">
        <v>0</v>
      </c>
      <c r="IK202">
        <v>0</v>
      </c>
    </row>
    <row r="203" spans="1:245" x14ac:dyDescent="0.25">
      <c r="A203">
        <v>18</v>
      </c>
      <c r="B203">
        <v>1</v>
      </c>
      <c r="C203">
        <v>78</v>
      </c>
      <c r="E203" t="s">
        <v>247</v>
      </c>
      <c r="F203" t="s">
        <v>248</v>
      </c>
      <c r="G203" t="s">
        <v>249</v>
      </c>
      <c r="H203" t="s">
        <v>250</v>
      </c>
      <c r="I203">
        <f>I200*J203</f>
        <v>9.1499999999999998E-2</v>
      </c>
      <c r="J203">
        <v>12.200000000000001</v>
      </c>
      <c r="K203">
        <v>12.2</v>
      </c>
      <c r="O203">
        <f t="shared" si="116"/>
        <v>0</v>
      </c>
      <c r="P203">
        <f>ROUND(CQ203*I203,2)</f>
        <v>0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117"/>
        <v>0</v>
      </c>
      <c r="U203">
        <f>ROUND(CV203*I203,7)</f>
        <v>0</v>
      </c>
      <c r="V203">
        <f>ROUND(CW203*I203,7)</f>
        <v>0</v>
      </c>
      <c r="W203">
        <f t="shared" si="118"/>
        <v>0</v>
      </c>
      <c r="X203">
        <f t="shared" si="119"/>
        <v>0</v>
      </c>
      <c r="Y203">
        <f t="shared" si="120"/>
        <v>0</v>
      </c>
      <c r="AA203">
        <v>67836369</v>
      </c>
      <c r="AB203">
        <f t="shared" si="121"/>
        <v>0</v>
      </c>
      <c r="AC203">
        <f>ROUND((ES203),6)</f>
        <v>0</v>
      </c>
      <c r="AD203">
        <f>ROUND((((ET203)-(EU203))+AE203),6)</f>
        <v>0</v>
      </c>
      <c r="AE203">
        <f t="shared" si="135"/>
        <v>0</v>
      </c>
      <c r="AF203">
        <f t="shared" si="135"/>
        <v>0</v>
      </c>
      <c r="AG203">
        <f t="shared" si="122"/>
        <v>0</v>
      </c>
      <c r="AH203">
        <f t="shared" si="136"/>
        <v>0</v>
      </c>
      <c r="AI203">
        <f t="shared" si="136"/>
        <v>0</v>
      </c>
      <c r="AJ203">
        <f t="shared" si="123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147</v>
      </c>
      <c r="AU203">
        <v>134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27001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147</v>
      </c>
      <c r="CA203">
        <v>134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24"/>
        <v>0</v>
      </c>
      <c r="CQ203">
        <f>ROUND(AL203*BC203,2)</f>
        <v>0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 t="shared" si="125"/>
        <v>0</v>
      </c>
      <c r="CV203">
        <f t="shared" si="137"/>
        <v>0</v>
      </c>
      <c r="CW203">
        <f t="shared" si="137"/>
        <v>0</v>
      </c>
      <c r="CX203">
        <f t="shared" si="126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1005</v>
      </c>
      <c r="DV203" t="s">
        <v>250</v>
      </c>
      <c r="DW203" t="s">
        <v>250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64417095</v>
      </c>
      <c r="EF203">
        <v>2</v>
      </c>
      <c r="EG203" t="s">
        <v>27</v>
      </c>
      <c r="EH203">
        <v>21</v>
      </c>
      <c r="EI203" t="s">
        <v>226</v>
      </c>
      <c r="EJ203">
        <v>1</v>
      </c>
      <c r="EK203">
        <v>27001</v>
      </c>
      <c r="EL203" t="s">
        <v>226</v>
      </c>
      <c r="EM203" t="s">
        <v>227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147</v>
      </c>
      <c r="FY203">
        <v>134</v>
      </c>
      <c r="GA203" t="s">
        <v>3</v>
      </c>
      <c r="GD203">
        <v>1</v>
      </c>
      <c r="GF203">
        <v>-1307266394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27"/>
        <v>0</v>
      </c>
      <c r="GM203">
        <f t="shared" si="128"/>
        <v>0</v>
      </c>
      <c r="GN203">
        <f t="shared" si="129"/>
        <v>0</v>
      </c>
      <c r="GO203">
        <f t="shared" si="130"/>
        <v>0</v>
      </c>
      <c r="GP203">
        <f t="shared" si="131"/>
        <v>0</v>
      </c>
      <c r="GR203">
        <v>0</v>
      </c>
      <c r="GS203">
        <v>3</v>
      </c>
      <c r="GT203">
        <v>0</v>
      </c>
      <c r="GU203" t="s">
        <v>3</v>
      </c>
      <c r="GV203">
        <f t="shared" si="132"/>
        <v>0</v>
      </c>
      <c r="GW203">
        <v>1</v>
      </c>
      <c r="GX203">
        <f t="shared" si="133"/>
        <v>0</v>
      </c>
      <c r="HA203">
        <v>0</v>
      </c>
      <c r="HB203">
        <v>0</v>
      </c>
      <c r="HC203">
        <f t="shared" si="134"/>
        <v>0</v>
      </c>
      <c r="HE203" t="s">
        <v>3</v>
      </c>
      <c r="HF203" t="s">
        <v>3</v>
      </c>
      <c r="HM203" t="s">
        <v>3</v>
      </c>
      <c r="HN203" t="s">
        <v>228</v>
      </c>
      <c r="HO203" t="s">
        <v>229</v>
      </c>
      <c r="HP203" t="s">
        <v>226</v>
      </c>
      <c r="HQ203" t="s">
        <v>226</v>
      </c>
      <c r="HS203">
        <v>0</v>
      </c>
      <c r="IK203">
        <v>0</v>
      </c>
    </row>
    <row r="204" spans="1:245" x14ac:dyDescent="0.25">
      <c r="A204">
        <v>17</v>
      </c>
      <c r="B204">
        <v>1</v>
      </c>
      <c r="E204" t="s">
        <v>251</v>
      </c>
      <c r="F204" t="s">
        <v>252</v>
      </c>
      <c r="G204" t="s">
        <v>253</v>
      </c>
      <c r="H204" t="s">
        <v>143</v>
      </c>
      <c r="I204">
        <f>ROUND(1.53,7)</f>
        <v>1.53</v>
      </c>
      <c r="J204">
        <v>0</v>
      </c>
      <c r="K204">
        <f>ROUND(1.53,7)</f>
        <v>1.53</v>
      </c>
      <c r="O204">
        <f t="shared" si="116"/>
        <v>8914.85</v>
      </c>
      <c r="P204">
        <f>ROUND(CQ204*I204,2)</f>
        <v>8914.85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 t="shared" si="117"/>
        <v>0</v>
      </c>
      <c r="U204">
        <f>ROUND(CV204*I204,7)</f>
        <v>0</v>
      </c>
      <c r="V204">
        <f>ROUND(CW204*I204,7)</f>
        <v>0</v>
      </c>
      <c r="W204">
        <f t="shared" si="118"/>
        <v>0</v>
      </c>
      <c r="X204">
        <f t="shared" si="119"/>
        <v>0</v>
      </c>
      <c r="Y204">
        <f t="shared" si="120"/>
        <v>0</v>
      </c>
      <c r="AA204">
        <v>67836369</v>
      </c>
      <c r="AB204">
        <f t="shared" si="121"/>
        <v>5826.7</v>
      </c>
      <c r="AC204">
        <f>ROUND((ES204),6)</f>
        <v>5826.7</v>
      </c>
      <c r="AD204">
        <f>ROUND((((ET204)-(EU204))+AE204),6)</f>
        <v>0</v>
      </c>
      <c r="AE204">
        <f t="shared" si="135"/>
        <v>0</v>
      </c>
      <c r="AF204">
        <f t="shared" si="135"/>
        <v>0</v>
      </c>
      <c r="AG204">
        <f t="shared" si="122"/>
        <v>0</v>
      </c>
      <c r="AH204">
        <f t="shared" si="136"/>
        <v>0</v>
      </c>
      <c r="AI204">
        <f t="shared" si="136"/>
        <v>0</v>
      </c>
      <c r="AJ204">
        <f t="shared" si="123"/>
        <v>0</v>
      </c>
      <c r="AK204">
        <v>5826.7</v>
      </c>
      <c r="AL204">
        <v>5826.7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254</v>
      </c>
      <c r="BM204">
        <v>500001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24"/>
        <v>8914.85</v>
      </c>
      <c r="CQ204">
        <f>ROUND(AL204*BC204,2)</f>
        <v>5826.7</v>
      </c>
      <c r="CR204">
        <f>ROUND(AM204*BB204,2)</f>
        <v>0</v>
      </c>
      <c r="CS204">
        <f>ROUND(AN204*BS204,2)</f>
        <v>0</v>
      </c>
      <c r="CT204">
        <f>ROUND(AO204*BA204,2)</f>
        <v>0</v>
      </c>
      <c r="CU204">
        <f t="shared" si="125"/>
        <v>0</v>
      </c>
      <c r="CV204">
        <f t="shared" si="137"/>
        <v>0</v>
      </c>
      <c r="CW204">
        <f t="shared" si="137"/>
        <v>0</v>
      </c>
      <c r="CX204">
        <f t="shared" si="126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1007</v>
      </c>
      <c r="DV204" t="s">
        <v>143</v>
      </c>
      <c r="DW204" t="s">
        <v>143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64416987</v>
      </c>
      <c r="EF204">
        <v>8</v>
      </c>
      <c r="EG204" t="s">
        <v>145</v>
      </c>
      <c r="EH204">
        <v>0</v>
      </c>
      <c r="EI204" t="s">
        <v>3</v>
      </c>
      <c r="EJ204">
        <v>1</v>
      </c>
      <c r="EK204">
        <v>500001</v>
      </c>
      <c r="EL204" t="s">
        <v>146</v>
      </c>
      <c r="EM204" t="s">
        <v>147</v>
      </c>
      <c r="EO204" t="s">
        <v>3</v>
      </c>
      <c r="EQ204">
        <v>0</v>
      </c>
      <c r="ER204">
        <v>5826.7</v>
      </c>
      <c r="ES204">
        <v>5826.7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E204">
        <v>4755.99</v>
      </c>
      <c r="GF204">
        <v>379265613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27"/>
        <v>0</v>
      </c>
      <c r="GM204">
        <f t="shared" si="128"/>
        <v>8914.85</v>
      </c>
      <c r="GN204">
        <f t="shared" si="129"/>
        <v>8914.85</v>
      </c>
      <c r="GO204">
        <f t="shared" si="130"/>
        <v>0</v>
      </c>
      <c r="GP204">
        <f t="shared" si="131"/>
        <v>0</v>
      </c>
      <c r="GR204">
        <v>3</v>
      </c>
      <c r="GS204">
        <v>3</v>
      </c>
      <c r="GT204">
        <v>0</v>
      </c>
      <c r="GU204" t="s">
        <v>3</v>
      </c>
      <c r="GV204">
        <f t="shared" si="132"/>
        <v>0</v>
      </c>
      <c r="GW204">
        <v>1</v>
      </c>
      <c r="GX204">
        <f t="shared" si="133"/>
        <v>0</v>
      </c>
      <c r="HA204">
        <v>0</v>
      </c>
      <c r="HB204">
        <v>0</v>
      </c>
      <c r="HC204">
        <f t="shared" si="134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5">
      <c r="A205">
        <v>17</v>
      </c>
      <c r="B205">
        <v>1</v>
      </c>
      <c r="C205">
        <f>ROW(SmtRes!A89)</f>
        <v>89</v>
      </c>
      <c r="D205">
        <f>ROW(EtalonRes!A89)</f>
        <v>89</v>
      </c>
      <c r="E205" t="s">
        <v>255</v>
      </c>
      <c r="F205" t="s">
        <v>256</v>
      </c>
      <c r="G205" t="s">
        <v>257</v>
      </c>
      <c r="H205" t="s">
        <v>207</v>
      </c>
      <c r="I205">
        <f>ROUND(12.5/100,7)</f>
        <v>0.125</v>
      </c>
      <c r="J205">
        <v>0</v>
      </c>
      <c r="K205">
        <f>ROUND(12.5/100,7)</f>
        <v>0.125</v>
      </c>
      <c r="O205">
        <f t="shared" si="116"/>
        <v>872.39</v>
      </c>
      <c r="P205">
        <f>SUMIF(SmtRes!AQ83:'SmtRes'!AQ89,"=1",SmtRes!DF83:'SmtRes'!DF89)</f>
        <v>300</v>
      </c>
      <c r="Q205">
        <f>SUMIF(SmtRes!AQ83:'SmtRes'!AQ89,"=1",SmtRes!DG83:'SmtRes'!DG89)</f>
        <v>12.32</v>
      </c>
      <c r="R205">
        <f>SUMIF(SmtRes!AQ83:'SmtRes'!AQ89,"=1",SmtRes!DH83:'SmtRes'!DH89)</f>
        <v>2.91</v>
      </c>
      <c r="S205">
        <f>SUMIF(SmtRes!AQ83:'SmtRes'!AQ89,"=1",SmtRes!DI83:'SmtRes'!DI89)</f>
        <v>557.16</v>
      </c>
      <c r="T205">
        <f t="shared" si="117"/>
        <v>0</v>
      </c>
      <c r="U205">
        <f>SUMIF(SmtRes!AQ83:'SmtRes'!AQ89,"=1",SmtRes!CV83:'SmtRes'!CV89)</f>
        <v>1.1200000000000001</v>
      </c>
      <c r="V205">
        <f>SUMIF(SmtRes!AQ83:'SmtRes'!AQ89,"=1",SmtRes!CW83:'SmtRes'!CW89)</f>
        <v>5.0000000000000001E-3</v>
      </c>
      <c r="W205">
        <f t="shared" si="118"/>
        <v>0</v>
      </c>
      <c r="X205">
        <f t="shared" si="119"/>
        <v>632.88</v>
      </c>
      <c r="Y205">
        <f t="shared" si="120"/>
        <v>431.25</v>
      </c>
      <c r="AA205">
        <v>67836369</v>
      </c>
      <c r="AB205">
        <f t="shared" si="121"/>
        <v>6640.6107000000002</v>
      </c>
      <c r="AC205">
        <f>ROUND((SUM(SmtRes!BQ83:'SmtRes'!BQ89)),6)</f>
        <v>2086.9389000000001</v>
      </c>
      <c r="AD205">
        <f>ROUND((((SUM(SmtRes!BR83:'SmtRes'!BR89))-(SUM(SmtRes!BS83:'SmtRes'!BS89)))+AE205),6)</f>
        <v>96.430199999999999</v>
      </c>
      <c r="AE205">
        <f>ROUND((SUM(SmtRes!BS83:'SmtRes'!BS89)),6)</f>
        <v>23.313800000000001</v>
      </c>
      <c r="AF205">
        <f>ROUND((SUM(SmtRes!BT83:'SmtRes'!BT89)),6)</f>
        <v>4457.2416000000003</v>
      </c>
      <c r="AG205">
        <f t="shared" si="122"/>
        <v>0</v>
      </c>
      <c r="AH205">
        <f>(SUM(SmtRes!BU83:'SmtRes'!BU89))</f>
        <v>8.9600000000000009</v>
      </c>
      <c r="AI205">
        <f>(SUM(SmtRes!BV83:'SmtRes'!BV89))</f>
        <v>0.04</v>
      </c>
      <c r="AJ205">
        <f t="shared" si="123"/>
        <v>0</v>
      </c>
      <c r="AK205">
        <v>5968.2782000000007</v>
      </c>
      <c r="AL205">
        <v>1391.2926</v>
      </c>
      <c r="AM205">
        <v>96.430199999999999</v>
      </c>
      <c r="AN205">
        <v>23.313800000000001</v>
      </c>
      <c r="AO205">
        <v>4457.2416000000003</v>
      </c>
      <c r="AP205">
        <v>0</v>
      </c>
      <c r="AQ205">
        <v>8.9600000000000009</v>
      </c>
      <c r="AR205">
        <v>0.04</v>
      </c>
      <c r="AS205">
        <v>0</v>
      </c>
      <c r="AT205">
        <v>113</v>
      </c>
      <c r="AU205">
        <v>77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258</v>
      </c>
      <c r="BM205">
        <v>27005</v>
      </c>
      <c r="BN205">
        <v>0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113</v>
      </c>
      <c r="CA205">
        <v>77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24"/>
        <v>872.39</v>
      </c>
      <c r="CQ205">
        <f>SUMIF(SmtRes!AQ83:'SmtRes'!AQ89,"=1",SmtRes!AA83:'SmtRes'!AA89)</f>
        <v>26666.44</v>
      </c>
      <c r="CR205">
        <f>SUMIF(SmtRes!AQ83:'SmtRes'!AQ89,"=1",SmtRes!AB83:'SmtRes'!AB89)</f>
        <v>2181.3199999999997</v>
      </c>
      <c r="CS205">
        <f>SUMIF(SmtRes!AQ83:'SmtRes'!AQ89,"=1",SmtRes!AC83:'SmtRes'!AC89)</f>
        <v>1165.69</v>
      </c>
      <c r="CT205">
        <f>SUMIF(SmtRes!AQ83:'SmtRes'!AQ89,"=1",SmtRes!AD83:'SmtRes'!AD89)</f>
        <v>497.46</v>
      </c>
      <c r="CU205">
        <f t="shared" si="125"/>
        <v>0</v>
      </c>
      <c r="CV205">
        <f>SUMIF(SmtRes!AQ83:'SmtRes'!AQ89,"=1",SmtRes!BU83:'SmtRes'!BU89)</f>
        <v>8.9600000000000009</v>
      </c>
      <c r="CW205">
        <f>SUMIF(SmtRes!AQ83:'SmtRes'!AQ89,"=1",SmtRes!BV83:'SmtRes'!BV89)</f>
        <v>0.04</v>
      </c>
      <c r="CX205">
        <f t="shared" si="126"/>
        <v>0</v>
      </c>
      <c r="CY205">
        <f>(((S205+R205)*AT205)/100)</f>
        <v>632.87909999999999</v>
      </c>
      <c r="CZ205">
        <f>(((S205+R205)*AU205)/100)</f>
        <v>431.25389999999993</v>
      </c>
      <c r="DC205" t="s">
        <v>3</v>
      </c>
      <c r="DD205" t="s">
        <v>259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1005</v>
      </c>
      <c r="DV205" t="s">
        <v>207</v>
      </c>
      <c r="DW205" t="s">
        <v>207</v>
      </c>
      <c r="DX205">
        <v>100</v>
      </c>
      <c r="DZ205" t="s">
        <v>3</v>
      </c>
      <c r="EA205" t="s">
        <v>3</v>
      </c>
      <c r="EB205" t="s">
        <v>3</v>
      </c>
      <c r="EC205" t="s">
        <v>3</v>
      </c>
      <c r="EE205">
        <v>64417408</v>
      </c>
      <c r="EF205">
        <v>2</v>
      </c>
      <c r="EG205" t="s">
        <v>27</v>
      </c>
      <c r="EH205">
        <v>21</v>
      </c>
      <c r="EI205" t="s">
        <v>226</v>
      </c>
      <c r="EJ205">
        <v>1</v>
      </c>
      <c r="EK205">
        <v>27005</v>
      </c>
      <c r="EL205" t="s">
        <v>260</v>
      </c>
      <c r="EM205" t="s">
        <v>227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8.9600000000000009</v>
      </c>
      <c r="EX205">
        <v>0.04</v>
      </c>
      <c r="EY205">
        <v>0</v>
      </c>
      <c r="FQ205">
        <v>0</v>
      </c>
      <c r="FR205">
        <v>0</v>
      </c>
      <c r="FS205">
        <v>0</v>
      </c>
      <c r="FX205">
        <v>113</v>
      </c>
      <c r="FY205">
        <v>77</v>
      </c>
      <c r="GA205" t="s">
        <v>3</v>
      </c>
      <c r="GD205">
        <v>1</v>
      </c>
      <c r="GF205">
        <v>-1563899775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27"/>
        <v>0</v>
      </c>
      <c r="GM205">
        <f t="shared" si="128"/>
        <v>1936.52</v>
      </c>
      <c r="GN205">
        <f t="shared" si="129"/>
        <v>1936.52</v>
      </c>
      <c r="GO205">
        <f t="shared" si="130"/>
        <v>0</v>
      </c>
      <c r="GP205">
        <f t="shared" si="131"/>
        <v>0</v>
      </c>
      <c r="GR205">
        <v>0</v>
      </c>
      <c r="GS205">
        <v>3</v>
      </c>
      <c r="GT205">
        <v>0</v>
      </c>
      <c r="GU205" t="s">
        <v>3</v>
      </c>
      <c r="GV205">
        <f t="shared" si="132"/>
        <v>0</v>
      </c>
      <c r="GW205">
        <v>1</v>
      </c>
      <c r="GX205">
        <f t="shared" si="133"/>
        <v>0</v>
      </c>
      <c r="HA205">
        <v>0</v>
      </c>
      <c r="HB205">
        <v>0</v>
      </c>
      <c r="HC205">
        <f t="shared" si="134"/>
        <v>0</v>
      </c>
      <c r="HE205" t="s">
        <v>3</v>
      </c>
      <c r="HF205" t="s">
        <v>3</v>
      </c>
      <c r="HM205" t="s">
        <v>3</v>
      </c>
      <c r="HN205" t="s">
        <v>261</v>
      </c>
      <c r="HO205" t="s">
        <v>262</v>
      </c>
      <c r="HP205" t="s">
        <v>260</v>
      </c>
      <c r="HQ205" t="s">
        <v>260</v>
      </c>
      <c r="HS205">
        <v>0</v>
      </c>
      <c r="IK205">
        <v>0</v>
      </c>
    </row>
    <row r="206" spans="1:245" x14ac:dyDescent="0.25">
      <c r="A206">
        <v>18</v>
      </c>
      <c r="B206">
        <v>1</v>
      </c>
      <c r="C206">
        <v>89</v>
      </c>
      <c r="E206" t="s">
        <v>263</v>
      </c>
      <c r="F206" t="s">
        <v>264</v>
      </c>
      <c r="G206" t="s">
        <v>265</v>
      </c>
      <c r="H206" t="s">
        <v>246</v>
      </c>
      <c r="I206">
        <f>I205*J206</f>
        <v>-2.0062500000000001</v>
      </c>
      <c r="J206">
        <v>-16.05</v>
      </c>
      <c r="K206">
        <v>-16.05</v>
      </c>
      <c r="O206">
        <f t="shared" si="116"/>
        <v>0</v>
      </c>
      <c r="P206">
        <f>ROUND(CQ206*I206,2)</f>
        <v>0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 t="shared" si="117"/>
        <v>0</v>
      </c>
      <c r="U206">
        <f>ROUND(CV206*I206,7)</f>
        <v>0</v>
      </c>
      <c r="V206">
        <f>ROUND(CW206*I206,7)</f>
        <v>0</v>
      </c>
      <c r="W206">
        <f t="shared" si="118"/>
        <v>0</v>
      </c>
      <c r="X206">
        <f t="shared" si="119"/>
        <v>0</v>
      </c>
      <c r="Y206">
        <f t="shared" si="120"/>
        <v>0</v>
      </c>
      <c r="AA206">
        <v>67836369</v>
      </c>
      <c r="AB206">
        <f t="shared" si="121"/>
        <v>0</v>
      </c>
      <c r="AC206">
        <f>ROUND((ES206),6)</f>
        <v>0</v>
      </c>
      <c r="AD206">
        <f>ROUND((((ET206)-(EU206))+AE206),6)</f>
        <v>0</v>
      </c>
      <c r="AE206">
        <f>ROUND((EU206),6)</f>
        <v>0</v>
      </c>
      <c r="AF206">
        <f>ROUND((EV206),6)</f>
        <v>0</v>
      </c>
      <c r="AG206">
        <f t="shared" si="122"/>
        <v>0</v>
      </c>
      <c r="AH206">
        <f>(EW206)</f>
        <v>0</v>
      </c>
      <c r="AI206">
        <f>(EX206)</f>
        <v>0</v>
      </c>
      <c r="AJ206">
        <f t="shared" si="123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113</v>
      </c>
      <c r="AU206">
        <v>77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27005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113</v>
      </c>
      <c r="CA206">
        <v>77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24"/>
        <v>0</v>
      </c>
      <c r="CQ206">
        <f>ROUND(AL206*BC206,2)</f>
        <v>0</v>
      </c>
      <c r="CR206">
        <f>ROUND(AM206*BB206,2)</f>
        <v>0</v>
      </c>
      <c r="CS206">
        <f>ROUND(AN206*BS206,2)</f>
        <v>0</v>
      </c>
      <c r="CT206">
        <f>ROUND(AO206*BA206,2)</f>
        <v>0</v>
      </c>
      <c r="CU206">
        <f t="shared" si="125"/>
        <v>0</v>
      </c>
      <c r="CV206">
        <f>AH206</f>
        <v>0</v>
      </c>
      <c r="CW206">
        <f>AI206</f>
        <v>0</v>
      </c>
      <c r="CX206">
        <f t="shared" si="126"/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1009</v>
      </c>
      <c r="DV206" t="s">
        <v>246</v>
      </c>
      <c r="DW206" t="s">
        <v>246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64417408</v>
      </c>
      <c r="EF206">
        <v>2</v>
      </c>
      <c r="EG206" t="s">
        <v>27</v>
      </c>
      <c r="EH206">
        <v>21</v>
      </c>
      <c r="EI206" t="s">
        <v>226</v>
      </c>
      <c r="EJ206">
        <v>1</v>
      </c>
      <c r="EK206">
        <v>27005</v>
      </c>
      <c r="EL206" t="s">
        <v>260</v>
      </c>
      <c r="EM206" t="s">
        <v>227</v>
      </c>
      <c r="EO206" t="s">
        <v>3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113</v>
      </c>
      <c r="FY206">
        <v>77</v>
      </c>
      <c r="GA206" t="s">
        <v>3</v>
      </c>
      <c r="GD206">
        <v>1</v>
      </c>
      <c r="GF206">
        <v>22770948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27"/>
        <v>0</v>
      </c>
      <c r="GM206">
        <f t="shared" si="128"/>
        <v>0</v>
      </c>
      <c r="GN206">
        <f t="shared" si="129"/>
        <v>0</v>
      </c>
      <c r="GO206">
        <f t="shared" si="130"/>
        <v>0</v>
      </c>
      <c r="GP206">
        <f t="shared" si="131"/>
        <v>0</v>
      </c>
      <c r="GR206">
        <v>0</v>
      </c>
      <c r="GS206">
        <v>3</v>
      </c>
      <c r="GT206">
        <v>0</v>
      </c>
      <c r="GU206" t="s">
        <v>3</v>
      </c>
      <c r="GV206">
        <f t="shared" si="132"/>
        <v>0</v>
      </c>
      <c r="GW206">
        <v>1</v>
      </c>
      <c r="GX206">
        <f t="shared" si="133"/>
        <v>0</v>
      </c>
      <c r="HA206">
        <v>0</v>
      </c>
      <c r="HB206">
        <v>0</v>
      </c>
      <c r="HC206">
        <f t="shared" si="134"/>
        <v>0</v>
      </c>
      <c r="HE206" t="s">
        <v>3</v>
      </c>
      <c r="HF206" t="s">
        <v>3</v>
      </c>
      <c r="HM206" t="s">
        <v>3</v>
      </c>
      <c r="HN206" t="s">
        <v>261</v>
      </c>
      <c r="HO206" t="s">
        <v>262</v>
      </c>
      <c r="HP206" t="s">
        <v>260</v>
      </c>
      <c r="HQ206" t="s">
        <v>260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E207" t="s">
        <v>266</v>
      </c>
      <c r="F207" t="s">
        <v>267</v>
      </c>
      <c r="G207" t="s">
        <v>268</v>
      </c>
      <c r="H207" t="s">
        <v>246</v>
      </c>
      <c r="I207">
        <v>2.0006249999999999</v>
      </c>
      <c r="J207">
        <v>0</v>
      </c>
      <c r="K207">
        <v>2.0006249999999999</v>
      </c>
      <c r="O207">
        <f t="shared" si="116"/>
        <v>8900.16</v>
      </c>
      <c r="P207">
        <f>ROUND(CQ207*I207,2)</f>
        <v>8900.16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117"/>
        <v>0</v>
      </c>
      <c r="U207">
        <f>ROUND(CV207*I207,7)</f>
        <v>0</v>
      </c>
      <c r="V207">
        <f>ROUND(CW207*I207,7)</f>
        <v>0</v>
      </c>
      <c r="W207">
        <f t="shared" si="118"/>
        <v>0</v>
      </c>
      <c r="X207">
        <f t="shared" si="119"/>
        <v>0</v>
      </c>
      <c r="Y207">
        <f t="shared" si="120"/>
        <v>0</v>
      </c>
      <c r="AA207">
        <v>67836369</v>
      </c>
      <c r="AB207">
        <f t="shared" si="121"/>
        <v>4448.6899999999996</v>
      </c>
      <c r="AC207">
        <f>ROUND((ES207),6)</f>
        <v>4448.6899999999996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122"/>
        <v>0</v>
      </c>
      <c r="AH207">
        <f>(EW207)</f>
        <v>0</v>
      </c>
      <c r="AI207">
        <f>(EX207)</f>
        <v>0</v>
      </c>
      <c r="AJ207">
        <f t="shared" si="123"/>
        <v>0</v>
      </c>
      <c r="AK207">
        <v>4448.6899999999996</v>
      </c>
      <c r="AL207">
        <v>4448.6899999999996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269</v>
      </c>
      <c r="BM207">
        <v>500001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24"/>
        <v>8900.16</v>
      </c>
      <c r="CQ207">
        <f>ROUND(AL207*BC207,2)</f>
        <v>4448.6899999999996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 t="shared" si="125"/>
        <v>0</v>
      </c>
      <c r="CV207">
        <f>AH207</f>
        <v>0</v>
      </c>
      <c r="CW207">
        <f>AI207</f>
        <v>0</v>
      </c>
      <c r="CX207">
        <f t="shared" si="126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1009</v>
      </c>
      <c r="DV207" t="s">
        <v>246</v>
      </c>
      <c r="DW207" t="s">
        <v>246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64416987</v>
      </c>
      <c r="EF207">
        <v>8</v>
      </c>
      <c r="EG207" t="s">
        <v>145</v>
      </c>
      <c r="EH207">
        <v>0</v>
      </c>
      <c r="EI207" t="s">
        <v>3</v>
      </c>
      <c r="EJ207">
        <v>1</v>
      </c>
      <c r="EK207">
        <v>500001</v>
      </c>
      <c r="EL207" t="s">
        <v>146</v>
      </c>
      <c r="EM207" t="s">
        <v>147</v>
      </c>
      <c r="EO207" t="s">
        <v>3</v>
      </c>
      <c r="EQ207">
        <v>0</v>
      </c>
      <c r="ER207">
        <v>4448.6899999999996</v>
      </c>
      <c r="ES207">
        <v>4448.6899999999996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-110771352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27"/>
        <v>0</v>
      </c>
      <c r="GM207">
        <f t="shared" si="128"/>
        <v>8900.16</v>
      </c>
      <c r="GN207">
        <f t="shared" si="129"/>
        <v>8900.16</v>
      </c>
      <c r="GO207">
        <f t="shared" si="130"/>
        <v>0</v>
      </c>
      <c r="GP207">
        <f t="shared" si="131"/>
        <v>0</v>
      </c>
      <c r="GR207">
        <v>1</v>
      </c>
      <c r="GS207">
        <v>0</v>
      </c>
      <c r="GT207">
        <v>0</v>
      </c>
      <c r="GU207" t="s">
        <v>3</v>
      </c>
      <c r="GV207">
        <f t="shared" si="132"/>
        <v>0</v>
      </c>
      <c r="GW207">
        <v>1</v>
      </c>
      <c r="GX207">
        <f t="shared" si="133"/>
        <v>0</v>
      </c>
      <c r="HA207">
        <v>0</v>
      </c>
      <c r="HB207">
        <v>0</v>
      </c>
      <c r="HC207">
        <f t="shared" si="134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ROW(SmtRes!A96)</f>
        <v>96</v>
      </c>
      <c r="D208">
        <f>ROW(EtalonRes!A96)</f>
        <v>96</v>
      </c>
      <c r="E208" t="s">
        <v>270</v>
      </c>
      <c r="F208" t="s">
        <v>271</v>
      </c>
      <c r="G208" t="s">
        <v>272</v>
      </c>
      <c r="H208" t="s">
        <v>207</v>
      </c>
      <c r="I208">
        <f>ROUND(12.5/100,7)</f>
        <v>0.125</v>
      </c>
      <c r="J208">
        <v>0</v>
      </c>
      <c r="K208">
        <f>ROUND(12.5/100,7)</f>
        <v>0.125</v>
      </c>
      <c r="O208">
        <f t="shared" si="116"/>
        <v>970.08</v>
      </c>
      <c r="P208">
        <f>SUMIF(SmtRes!AQ90:'SmtRes'!AQ96,"=1",SmtRes!DF90:'SmtRes'!DF96)</f>
        <v>400</v>
      </c>
      <c r="Q208">
        <f>SUMIF(SmtRes!AQ90:'SmtRes'!AQ96,"=1",SmtRes!DG90:'SmtRes'!DG96)</f>
        <v>10.010000000000002</v>
      </c>
      <c r="R208">
        <f>SUMIF(SmtRes!AQ90:'SmtRes'!AQ96,"=1",SmtRes!DH90:'SmtRes'!DH96)</f>
        <v>2.91</v>
      </c>
      <c r="S208">
        <f>SUMIF(SmtRes!AQ90:'SmtRes'!AQ96,"=1",SmtRes!DI90:'SmtRes'!DI96)</f>
        <v>557.16</v>
      </c>
      <c r="T208">
        <f t="shared" si="117"/>
        <v>0</v>
      </c>
      <c r="U208">
        <f>SUMIF(SmtRes!AQ90:'SmtRes'!AQ96,"=1",SmtRes!CV90:'SmtRes'!CV96)</f>
        <v>1.1200000000000001</v>
      </c>
      <c r="V208">
        <f>SUMIF(SmtRes!AQ90:'SmtRes'!AQ96,"=1",SmtRes!CW90:'SmtRes'!CW96)</f>
        <v>5.0000000000000001E-3</v>
      </c>
      <c r="W208">
        <f t="shared" si="118"/>
        <v>0</v>
      </c>
      <c r="X208">
        <f t="shared" si="119"/>
        <v>632.88</v>
      </c>
      <c r="Y208">
        <f t="shared" si="120"/>
        <v>431.25</v>
      </c>
      <c r="AA208">
        <v>67836369</v>
      </c>
      <c r="AB208">
        <f t="shared" si="121"/>
        <v>7317.8010000000004</v>
      </c>
      <c r="AC208">
        <f>ROUND((SUM(SmtRes!BQ90:'SmtRes'!BQ96)),6)</f>
        <v>2782.5852</v>
      </c>
      <c r="AD208">
        <f>ROUND((((SUM(SmtRes!BR90:'SmtRes'!BR96))-(SUM(SmtRes!BS90:'SmtRes'!BS96)))+AE208),6)</f>
        <v>77.974199999999996</v>
      </c>
      <c r="AE208">
        <f>ROUND((SUM(SmtRes!BS90:'SmtRes'!BS96)),6)</f>
        <v>23.313800000000001</v>
      </c>
      <c r="AF208">
        <f>ROUND((SUM(SmtRes!BT90:'SmtRes'!BT96)),6)</f>
        <v>4457.2416000000003</v>
      </c>
      <c r="AG208">
        <f t="shared" si="122"/>
        <v>0</v>
      </c>
      <c r="AH208">
        <f>(SUM(SmtRes!BU90:'SmtRes'!BU96))</f>
        <v>8.9600000000000009</v>
      </c>
      <c r="AI208">
        <f>(SUM(SmtRes!BV90:'SmtRes'!BV96))</f>
        <v>0.04</v>
      </c>
      <c r="AJ208">
        <f t="shared" si="123"/>
        <v>0</v>
      </c>
      <c r="AK208">
        <v>5949.8222000000005</v>
      </c>
      <c r="AL208">
        <v>1391.2926</v>
      </c>
      <c r="AM208">
        <v>77.97420000000001</v>
      </c>
      <c r="AN208">
        <v>23.313800000000001</v>
      </c>
      <c r="AO208">
        <v>4457.2416000000003</v>
      </c>
      <c r="AP208">
        <v>0</v>
      </c>
      <c r="AQ208">
        <v>8.9600000000000009</v>
      </c>
      <c r="AR208">
        <v>0.04</v>
      </c>
      <c r="AS208">
        <v>0</v>
      </c>
      <c r="AT208">
        <v>113</v>
      </c>
      <c r="AU208">
        <v>77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273</v>
      </c>
      <c r="BM208">
        <v>27005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113</v>
      </c>
      <c r="CA208">
        <v>77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24"/>
        <v>970.07999999999993</v>
      </c>
      <c r="CQ208">
        <f>SUMIF(SmtRes!AQ90:'SmtRes'!AQ96,"=1",SmtRes!AA90:'SmtRes'!AA96)</f>
        <v>26666.44</v>
      </c>
      <c r="CR208">
        <f>SUMIF(SmtRes!AQ90:'SmtRes'!AQ96,"=1",SmtRes!AB90:'SmtRes'!AB96)</f>
        <v>2181.3199999999997</v>
      </c>
      <c r="CS208">
        <f>SUMIF(SmtRes!AQ90:'SmtRes'!AQ96,"=1",SmtRes!AC90:'SmtRes'!AC96)</f>
        <v>1165.69</v>
      </c>
      <c r="CT208">
        <f>SUMIF(SmtRes!AQ90:'SmtRes'!AQ96,"=1",SmtRes!AD90:'SmtRes'!AD96)</f>
        <v>497.46</v>
      </c>
      <c r="CU208">
        <f t="shared" si="125"/>
        <v>0</v>
      </c>
      <c r="CV208">
        <f>SUMIF(SmtRes!AQ90:'SmtRes'!AQ96,"=1",SmtRes!BU90:'SmtRes'!BU96)</f>
        <v>8.9600000000000009</v>
      </c>
      <c r="CW208">
        <f>SUMIF(SmtRes!AQ90:'SmtRes'!AQ96,"=1",SmtRes!BV90:'SmtRes'!BV96)</f>
        <v>0.04</v>
      </c>
      <c r="CX208">
        <f t="shared" si="126"/>
        <v>0</v>
      </c>
      <c r="CY208">
        <f>(((S208+R208)*AT208)/100)</f>
        <v>632.87909999999999</v>
      </c>
      <c r="CZ208">
        <f>(((S208+R208)*AU208)/100)</f>
        <v>431.25389999999993</v>
      </c>
      <c r="DC208" t="s">
        <v>3</v>
      </c>
      <c r="DD208" t="s">
        <v>274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1005</v>
      </c>
      <c r="DV208" t="s">
        <v>207</v>
      </c>
      <c r="DW208" t="s">
        <v>207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64417408</v>
      </c>
      <c r="EF208">
        <v>2</v>
      </c>
      <c r="EG208" t="s">
        <v>27</v>
      </c>
      <c r="EH208">
        <v>21</v>
      </c>
      <c r="EI208" t="s">
        <v>226</v>
      </c>
      <c r="EJ208">
        <v>1</v>
      </c>
      <c r="EK208">
        <v>27005</v>
      </c>
      <c r="EL208" t="s">
        <v>260</v>
      </c>
      <c r="EM208" t="s">
        <v>227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8.9600000000000009</v>
      </c>
      <c r="EX208">
        <v>0.04</v>
      </c>
      <c r="EY208">
        <v>0</v>
      </c>
      <c r="FQ208">
        <v>0</v>
      </c>
      <c r="FR208">
        <v>0</v>
      </c>
      <c r="FS208">
        <v>0</v>
      </c>
      <c r="FX208">
        <v>113</v>
      </c>
      <c r="FY208">
        <v>77</v>
      </c>
      <c r="GA208" t="s">
        <v>3</v>
      </c>
      <c r="GD208">
        <v>1</v>
      </c>
      <c r="GF208">
        <v>-1379245616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27"/>
        <v>0</v>
      </c>
      <c r="GM208">
        <f t="shared" si="128"/>
        <v>2034.21</v>
      </c>
      <c r="GN208">
        <f t="shared" si="129"/>
        <v>2034.21</v>
      </c>
      <c r="GO208">
        <f t="shared" si="130"/>
        <v>0</v>
      </c>
      <c r="GP208">
        <f t="shared" si="131"/>
        <v>0</v>
      </c>
      <c r="GR208">
        <v>0</v>
      </c>
      <c r="GS208">
        <v>3</v>
      </c>
      <c r="GT208">
        <v>0</v>
      </c>
      <c r="GU208" t="s">
        <v>3</v>
      </c>
      <c r="GV208">
        <f t="shared" si="132"/>
        <v>0</v>
      </c>
      <c r="GW208">
        <v>1</v>
      </c>
      <c r="GX208">
        <f t="shared" si="133"/>
        <v>0</v>
      </c>
      <c r="HA208">
        <v>0</v>
      </c>
      <c r="HB208">
        <v>0</v>
      </c>
      <c r="HC208">
        <f t="shared" si="134"/>
        <v>0</v>
      </c>
      <c r="HE208" t="s">
        <v>3</v>
      </c>
      <c r="HF208" t="s">
        <v>3</v>
      </c>
      <c r="HM208" t="s">
        <v>3</v>
      </c>
      <c r="HN208" t="s">
        <v>261</v>
      </c>
      <c r="HO208" t="s">
        <v>262</v>
      </c>
      <c r="HP208" t="s">
        <v>260</v>
      </c>
      <c r="HQ208" t="s">
        <v>260</v>
      </c>
      <c r="HS208">
        <v>0</v>
      </c>
      <c r="IK208">
        <v>0</v>
      </c>
    </row>
    <row r="209" spans="1:245" x14ac:dyDescent="0.25">
      <c r="A209">
        <v>18</v>
      </c>
      <c r="B209">
        <v>1</v>
      </c>
      <c r="C209">
        <v>96</v>
      </c>
      <c r="E209" t="s">
        <v>275</v>
      </c>
      <c r="F209" t="s">
        <v>264</v>
      </c>
      <c r="G209" t="s">
        <v>265</v>
      </c>
      <c r="H209" t="s">
        <v>246</v>
      </c>
      <c r="I209">
        <f>I208*J209</f>
        <v>-1.7849999999999999</v>
      </c>
      <c r="J209">
        <v>-14.28</v>
      </c>
      <c r="K209">
        <v>-14.28</v>
      </c>
      <c r="O209">
        <f t="shared" si="116"/>
        <v>0</v>
      </c>
      <c r="P209">
        <f>ROUND(CQ209*I209,2)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117"/>
        <v>0</v>
      </c>
      <c r="U209">
        <f>ROUND(CV209*I209,7)</f>
        <v>0</v>
      </c>
      <c r="V209">
        <f>ROUND(CW209*I209,7)</f>
        <v>0</v>
      </c>
      <c r="W209">
        <f t="shared" si="118"/>
        <v>0</v>
      </c>
      <c r="X209">
        <f t="shared" si="119"/>
        <v>0</v>
      </c>
      <c r="Y209">
        <f t="shared" si="120"/>
        <v>0</v>
      </c>
      <c r="AA209">
        <v>67836369</v>
      </c>
      <c r="AB209">
        <f t="shared" si="121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22"/>
        <v>0</v>
      </c>
      <c r="AH209">
        <f>(EW209)</f>
        <v>0</v>
      </c>
      <c r="AI209">
        <f>(EX209)</f>
        <v>0</v>
      </c>
      <c r="AJ209">
        <f t="shared" si="123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113</v>
      </c>
      <c r="AU209">
        <v>77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27005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113</v>
      </c>
      <c r="CA209">
        <v>77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24"/>
        <v>0</v>
      </c>
      <c r="CQ209">
        <f>ROUND(AL209*BC209,2)</f>
        <v>0</v>
      </c>
      <c r="CR209">
        <f>ROUND(AM209*BB209,2)</f>
        <v>0</v>
      </c>
      <c r="CS209">
        <f>ROUND(AN209*BS209,2)</f>
        <v>0</v>
      </c>
      <c r="CT209">
        <f>ROUND(AO209*BA209,2)</f>
        <v>0</v>
      </c>
      <c r="CU209">
        <f t="shared" si="125"/>
        <v>0</v>
      </c>
      <c r="CV209">
        <f>AH209</f>
        <v>0</v>
      </c>
      <c r="CW209">
        <f>AI209</f>
        <v>0</v>
      </c>
      <c r="CX209">
        <f t="shared" si="126"/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246</v>
      </c>
      <c r="DW209" t="s">
        <v>246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64417408</v>
      </c>
      <c r="EF209">
        <v>2</v>
      </c>
      <c r="EG209" t="s">
        <v>27</v>
      </c>
      <c r="EH209">
        <v>21</v>
      </c>
      <c r="EI209" t="s">
        <v>226</v>
      </c>
      <c r="EJ209">
        <v>1</v>
      </c>
      <c r="EK209">
        <v>27005</v>
      </c>
      <c r="EL209" t="s">
        <v>260</v>
      </c>
      <c r="EM209" t="s">
        <v>227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113</v>
      </c>
      <c r="FY209">
        <v>77</v>
      </c>
      <c r="GA209" t="s">
        <v>3</v>
      </c>
      <c r="GD209">
        <v>1</v>
      </c>
      <c r="GF209">
        <v>22770948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27"/>
        <v>0</v>
      </c>
      <c r="GM209">
        <f t="shared" si="128"/>
        <v>0</v>
      </c>
      <c r="GN209">
        <f t="shared" si="129"/>
        <v>0</v>
      </c>
      <c r="GO209">
        <f t="shared" si="130"/>
        <v>0</v>
      </c>
      <c r="GP209">
        <f t="shared" si="131"/>
        <v>0</v>
      </c>
      <c r="GR209">
        <v>0</v>
      </c>
      <c r="GS209">
        <v>3</v>
      </c>
      <c r="GT209">
        <v>0</v>
      </c>
      <c r="GU209" t="s">
        <v>3</v>
      </c>
      <c r="GV209">
        <f t="shared" si="132"/>
        <v>0</v>
      </c>
      <c r="GW209">
        <v>1</v>
      </c>
      <c r="GX209">
        <f t="shared" si="133"/>
        <v>0</v>
      </c>
      <c r="HA209">
        <v>0</v>
      </c>
      <c r="HB209">
        <v>0</v>
      </c>
      <c r="HC209">
        <f t="shared" si="134"/>
        <v>0</v>
      </c>
      <c r="HE209" t="s">
        <v>3</v>
      </c>
      <c r="HF209" t="s">
        <v>3</v>
      </c>
      <c r="HM209" t="s">
        <v>3</v>
      </c>
      <c r="HN209" t="s">
        <v>261</v>
      </c>
      <c r="HO209" t="s">
        <v>262</v>
      </c>
      <c r="HP209" t="s">
        <v>260</v>
      </c>
      <c r="HQ209" t="s">
        <v>260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E210" t="s">
        <v>276</v>
      </c>
      <c r="F210" t="s">
        <v>277</v>
      </c>
      <c r="G210" t="s">
        <v>278</v>
      </c>
      <c r="H210" t="s">
        <v>246</v>
      </c>
      <c r="I210">
        <v>1.7849999999999999</v>
      </c>
      <c r="J210">
        <v>0</v>
      </c>
      <c r="K210">
        <v>1.7849999999999999</v>
      </c>
      <c r="O210">
        <f t="shared" si="116"/>
        <v>8056.56</v>
      </c>
      <c r="P210">
        <f>ROUND(CQ210*I210,2)</f>
        <v>8056.56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117"/>
        <v>0</v>
      </c>
      <c r="U210">
        <f>ROUND(CV210*I210,7)</f>
        <v>0</v>
      </c>
      <c r="V210">
        <f>ROUND(CW210*I210,7)</f>
        <v>0</v>
      </c>
      <c r="W210">
        <f t="shared" si="118"/>
        <v>0</v>
      </c>
      <c r="X210">
        <f t="shared" si="119"/>
        <v>0</v>
      </c>
      <c r="Y210">
        <f t="shared" si="120"/>
        <v>0</v>
      </c>
      <c r="AA210">
        <v>67836369</v>
      </c>
      <c r="AB210">
        <f t="shared" si="121"/>
        <v>4513.4799999999996</v>
      </c>
      <c r="AC210">
        <f>ROUND((ES210),6)</f>
        <v>4513.4799999999996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122"/>
        <v>0</v>
      </c>
      <c r="AH210">
        <f>(EW210)</f>
        <v>0</v>
      </c>
      <c r="AI210">
        <f>(EX210)</f>
        <v>0</v>
      </c>
      <c r="AJ210">
        <f t="shared" si="123"/>
        <v>0</v>
      </c>
      <c r="AK210">
        <v>4513.4799999999996</v>
      </c>
      <c r="AL210">
        <v>4513.4799999999996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279</v>
      </c>
      <c r="BM210">
        <v>500001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24"/>
        <v>8056.56</v>
      </c>
      <c r="CQ210">
        <f>ROUND(AL210*BC210,2)</f>
        <v>4513.4799999999996</v>
      </c>
      <c r="CR210">
        <f>ROUND(AM210*BB210,2)</f>
        <v>0</v>
      </c>
      <c r="CS210">
        <f>ROUND(AN210*BS210,2)</f>
        <v>0</v>
      </c>
      <c r="CT210">
        <f>ROUND(AO210*BA210,2)</f>
        <v>0</v>
      </c>
      <c r="CU210">
        <f t="shared" si="125"/>
        <v>0</v>
      </c>
      <c r="CV210">
        <f>AH210</f>
        <v>0</v>
      </c>
      <c r="CW210">
        <f>AI210</f>
        <v>0</v>
      </c>
      <c r="CX210">
        <f t="shared" si="126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246</v>
      </c>
      <c r="DW210" t="s">
        <v>246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64416987</v>
      </c>
      <c r="EF210">
        <v>8</v>
      </c>
      <c r="EG210" t="s">
        <v>145</v>
      </c>
      <c r="EH210">
        <v>0</v>
      </c>
      <c r="EI210" t="s">
        <v>3</v>
      </c>
      <c r="EJ210">
        <v>1</v>
      </c>
      <c r="EK210">
        <v>500001</v>
      </c>
      <c r="EL210" t="s">
        <v>146</v>
      </c>
      <c r="EM210" t="s">
        <v>147</v>
      </c>
      <c r="EO210" t="s">
        <v>3</v>
      </c>
      <c r="EQ210">
        <v>0</v>
      </c>
      <c r="ER210">
        <v>4513.4799999999996</v>
      </c>
      <c r="ES210">
        <v>4513.4799999999996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-594072961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27"/>
        <v>0</v>
      </c>
      <c r="GM210">
        <f t="shared" si="128"/>
        <v>8056.56</v>
      </c>
      <c r="GN210">
        <f t="shared" si="129"/>
        <v>8056.56</v>
      </c>
      <c r="GO210">
        <f t="shared" si="130"/>
        <v>0</v>
      </c>
      <c r="GP210">
        <f t="shared" si="131"/>
        <v>0</v>
      </c>
      <c r="GR210">
        <v>1</v>
      </c>
      <c r="GS210">
        <v>0</v>
      </c>
      <c r="GT210">
        <v>0</v>
      </c>
      <c r="GU210" t="s">
        <v>3</v>
      </c>
      <c r="GV210">
        <f t="shared" si="132"/>
        <v>0</v>
      </c>
      <c r="GW210">
        <v>1</v>
      </c>
      <c r="GX210">
        <f t="shared" si="133"/>
        <v>0</v>
      </c>
      <c r="HA210">
        <v>0</v>
      </c>
      <c r="HB210">
        <v>0</v>
      </c>
      <c r="HC210">
        <f t="shared" si="134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ROW(SmtRes!A101)</f>
        <v>101</v>
      </c>
      <c r="D211">
        <f>ROW(EtalonRes!A101)</f>
        <v>101</v>
      </c>
      <c r="E211" t="s">
        <v>280</v>
      </c>
      <c r="F211" t="s">
        <v>281</v>
      </c>
      <c r="G211" t="s">
        <v>282</v>
      </c>
      <c r="H211" t="s">
        <v>207</v>
      </c>
      <c r="I211">
        <f>ROUND(80/100,7)</f>
        <v>0.8</v>
      </c>
      <c r="J211">
        <v>0</v>
      </c>
      <c r="K211">
        <f>ROUND(80/100,7)</f>
        <v>0.8</v>
      </c>
      <c r="O211">
        <f t="shared" si="116"/>
        <v>8878.9500000000007</v>
      </c>
      <c r="P211">
        <f>SUMIF(SmtRes!AQ97:'SmtRes'!AQ101,"=1",SmtRes!DF97:'SmtRes'!DF101)</f>
        <v>0</v>
      </c>
      <c r="Q211">
        <f>SUMIF(SmtRes!AQ97:'SmtRes'!AQ101,"=1",SmtRes!DG97:'SmtRes'!DG101)</f>
        <v>30.65</v>
      </c>
      <c r="R211">
        <f>SUMIF(SmtRes!AQ97:'SmtRes'!AQ101,"=1",SmtRes!DH97:'SmtRes'!DH101)</f>
        <v>19.899999999999999</v>
      </c>
      <c r="S211">
        <f>SUMIF(SmtRes!AQ97:'SmtRes'!AQ101,"=1",SmtRes!DI97:'SmtRes'!DI101)</f>
        <v>8828.4</v>
      </c>
      <c r="T211">
        <f t="shared" si="117"/>
        <v>0</v>
      </c>
      <c r="U211">
        <f>SUMIF(SmtRes!AQ97:'SmtRes'!AQ101,"=1",SmtRes!CV97:'SmtRes'!CV101)</f>
        <v>21.423999999999999</v>
      </c>
      <c r="V211">
        <f>SUMIF(SmtRes!AQ97:'SmtRes'!AQ101,"=1",SmtRes!CW97:'SmtRes'!CW101)</f>
        <v>0.04</v>
      </c>
      <c r="W211">
        <f t="shared" si="118"/>
        <v>0</v>
      </c>
      <c r="X211">
        <f t="shared" si="119"/>
        <v>9113.75</v>
      </c>
      <c r="Y211">
        <f t="shared" si="120"/>
        <v>6370.78</v>
      </c>
      <c r="AA211">
        <v>67836369</v>
      </c>
      <c r="AB211">
        <f t="shared" si="121"/>
        <v>11067.023999999999</v>
      </c>
      <c r="AC211">
        <f>ROUND((0),6)</f>
        <v>0</v>
      </c>
      <c r="AD211">
        <f>ROUND((((SUM(SmtRes!BR97:'SmtRes'!BR101))-(SUM(SmtRes!BS97:'SmtRes'!BS101)))+AE211),6)</f>
        <v>31.521599999999999</v>
      </c>
      <c r="AE211">
        <f>ROUND((SUM(SmtRes!BS97:'SmtRes'!BS101)),6)</f>
        <v>24.873000000000001</v>
      </c>
      <c r="AF211">
        <f>ROUND((SUM(SmtRes!BT97:'SmtRes'!BT101)),6)</f>
        <v>11035.502399999999</v>
      </c>
      <c r="AG211">
        <f t="shared" si="122"/>
        <v>0</v>
      </c>
      <c r="AH211">
        <f>(SUM(SmtRes!BU97:'SmtRes'!BU101))</f>
        <v>26.78</v>
      </c>
      <c r="AI211">
        <f>(SUM(SmtRes!BV97:'SmtRes'!BV101))</f>
        <v>0.05</v>
      </c>
      <c r="AJ211">
        <f t="shared" si="123"/>
        <v>0</v>
      </c>
      <c r="AK211">
        <v>11091.896999999999</v>
      </c>
      <c r="AL211">
        <v>0</v>
      </c>
      <c r="AM211">
        <v>31.521600000000003</v>
      </c>
      <c r="AN211">
        <v>24.873000000000001</v>
      </c>
      <c r="AO211">
        <v>11035.502399999999</v>
      </c>
      <c r="AP211">
        <v>0</v>
      </c>
      <c r="AQ211">
        <v>26.78</v>
      </c>
      <c r="AR211">
        <v>0.05</v>
      </c>
      <c r="AS211">
        <v>0</v>
      </c>
      <c r="AT211">
        <v>103</v>
      </c>
      <c r="AU211">
        <v>72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283</v>
      </c>
      <c r="BM211">
        <v>47001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72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24"/>
        <v>8878.9499999999989</v>
      </c>
      <c r="CQ211">
        <f>SUMIF(SmtRes!AQ97:'SmtRes'!AQ101,"=1",SmtRes!AA97:'SmtRes'!AA101)</f>
        <v>0</v>
      </c>
      <c r="CR211">
        <f>SUMIF(SmtRes!AQ97:'SmtRes'!AQ101,"=1",SmtRes!AB97:'SmtRes'!AB101)</f>
        <v>640.61</v>
      </c>
      <c r="CS211">
        <f>SUMIF(SmtRes!AQ97:'SmtRes'!AQ101,"=1",SmtRes!AC97:'SmtRes'!AC101)</f>
        <v>497.46</v>
      </c>
      <c r="CT211">
        <f>SUMIF(SmtRes!AQ97:'SmtRes'!AQ101,"=1",SmtRes!AD97:'SmtRes'!AD101)</f>
        <v>412.08</v>
      </c>
      <c r="CU211">
        <f t="shared" si="125"/>
        <v>0</v>
      </c>
      <c r="CV211">
        <f>SUMIF(SmtRes!AQ97:'SmtRes'!AQ101,"=1",SmtRes!BU97:'SmtRes'!BU101)</f>
        <v>26.78</v>
      </c>
      <c r="CW211">
        <f>SUMIF(SmtRes!AQ97:'SmtRes'!AQ101,"=1",SmtRes!BV97:'SmtRes'!BV101)</f>
        <v>0.05</v>
      </c>
      <c r="CX211">
        <f t="shared" si="126"/>
        <v>0</v>
      </c>
      <c r="CY211">
        <f>(((S211+R211)*AT211)/100)</f>
        <v>9113.7489999999998</v>
      </c>
      <c r="CZ211">
        <f>(((S211+R211)*AU211)/100)</f>
        <v>6370.7759999999998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207</v>
      </c>
      <c r="DW211" t="s">
        <v>207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64417122</v>
      </c>
      <c r="EF211">
        <v>2</v>
      </c>
      <c r="EG211" t="s">
        <v>27</v>
      </c>
      <c r="EH211">
        <v>41</v>
      </c>
      <c r="EI211" t="s">
        <v>284</v>
      </c>
      <c r="EJ211">
        <v>1</v>
      </c>
      <c r="EK211">
        <v>47001</v>
      </c>
      <c r="EL211" t="s">
        <v>284</v>
      </c>
      <c r="EM211" t="s">
        <v>285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26.78</v>
      </c>
      <c r="EX211">
        <v>0.05</v>
      </c>
      <c r="EY211">
        <v>0</v>
      </c>
      <c r="FQ211">
        <v>0</v>
      </c>
      <c r="FR211">
        <v>0</v>
      </c>
      <c r="FS211">
        <v>0</v>
      </c>
      <c r="FX211">
        <v>103</v>
      </c>
      <c r="FY211">
        <v>72</v>
      </c>
      <c r="GA211" t="s">
        <v>3</v>
      </c>
      <c r="GD211">
        <v>1</v>
      </c>
      <c r="GF211">
        <v>501817572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27"/>
        <v>0</v>
      </c>
      <c r="GM211">
        <f t="shared" si="128"/>
        <v>24363.48</v>
      </c>
      <c r="GN211">
        <f t="shared" si="129"/>
        <v>24363.48</v>
      </c>
      <c r="GO211">
        <f t="shared" si="130"/>
        <v>0</v>
      </c>
      <c r="GP211">
        <f t="shared" si="131"/>
        <v>0</v>
      </c>
      <c r="GR211">
        <v>0</v>
      </c>
      <c r="GS211">
        <v>3</v>
      </c>
      <c r="GT211">
        <v>0</v>
      </c>
      <c r="GU211" t="s">
        <v>3</v>
      </c>
      <c r="GV211">
        <f t="shared" si="132"/>
        <v>0</v>
      </c>
      <c r="GW211">
        <v>1</v>
      </c>
      <c r="GX211">
        <f t="shared" si="133"/>
        <v>0</v>
      </c>
      <c r="HA211">
        <v>0</v>
      </c>
      <c r="HB211">
        <v>0</v>
      </c>
      <c r="HC211">
        <f t="shared" si="134"/>
        <v>0</v>
      </c>
      <c r="HE211" t="s">
        <v>3</v>
      </c>
      <c r="HF211" t="s">
        <v>3</v>
      </c>
      <c r="HM211" t="s">
        <v>3</v>
      </c>
      <c r="HN211" t="s">
        <v>286</v>
      </c>
      <c r="HO211" t="s">
        <v>287</v>
      </c>
      <c r="HP211" t="s">
        <v>284</v>
      </c>
      <c r="HQ211" t="s">
        <v>284</v>
      </c>
      <c r="HS211">
        <v>0</v>
      </c>
      <c r="IK211">
        <v>0</v>
      </c>
    </row>
    <row r="212" spans="1:245" x14ac:dyDescent="0.25">
      <c r="A212">
        <v>18</v>
      </c>
      <c r="B212">
        <v>1</v>
      </c>
      <c r="C212">
        <v>101</v>
      </c>
      <c r="E212" t="s">
        <v>288</v>
      </c>
      <c r="F212" t="s">
        <v>289</v>
      </c>
      <c r="G212" t="s">
        <v>290</v>
      </c>
      <c r="H212" t="s">
        <v>143</v>
      </c>
      <c r="I212">
        <f>I211*J212</f>
        <v>12</v>
      </c>
      <c r="J212">
        <v>15</v>
      </c>
      <c r="K212">
        <v>15</v>
      </c>
      <c r="O212">
        <f t="shared" si="116"/>
        <v>0</v>
      </c>
      <c r="P212">
        <f>ROUND(CQ212*I212,2)</f>
        <v>0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 t="shared" si="117"/>
        <v>0</v>
      </c>
      <c r="U212">
        <f>ROUND(CV212*I212,7)</f>
        <v>0</v>
      </c>
      <c r="V212">
        <f>ROUND(CW212*I212,7)</f>
        <v>0</v>
      </c>
      <c r="W212">
        <f t="shared" si="118"/>
        <v>0</v>
      </c>
      <c r="X212">
        <f t="shared" si="119"/>
        <v>0</v>
      </c>
      <c r="Y212">
        <f t="shared" si="120"/>
        <v>0</v>
      </c>
      <c r="AA212">
        <v>67836369</v>
      </c>
      <c r="AB212">
        <f t="shared" si="121"/>
        <v>0</v>
      </c>
      <c r="AC212">
        <f>ROUND((ES212),6)</f>
        <v>0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122"/>
        <v>0</v>
      </c>
      <c r="AH212">
        <f>(EW212)</f>
        <v>0</v>
      </c>
      <c r="AI212">
        <f>(EX212)</f>
        <v>0</v>
      </c>
      <c r="AJ212">
        <f t="shared" si="123"/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103</v>
      </c>
      <c r="AU212">
        <v>72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47001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72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24"/>
        <v>0</v>
      </c>
      <c r="CQ212">
        <f>ROUND(AL212*BC212,2)</f>
        <v>0</v>
      </c>
      <c r="CR212">
        <f>ROUND(AM212*BB212,2)</f>
        <v>0</v>
      </c>
      <c r="CS212">
        <f>ROUND(AN212*BS212,2)</f>
        <v>0</v>
      </c>
      <c r="CT212">
        <f>ROUND(AO212*BA212,2)</f>
        <v>0</v>
      </c>
      <c r="CU212">
        <f t="shared" si="125"/>
        <v>0</v>
      </c>
      <c r="CV212">
        <f>AH212</f>
        <v>0</v>
      </c>
      <c r="CW212">
        <f>AI212</f>
        <v>0</v>
      </c>
      <c r="CX212">
        <f t="shared" si="126"/>
        <v>0</v>
      </c>
      <c r="CY212">
        <f>(((S212+R212)*AT212)/100)</f>
        <v>0</v>
      </c>
      <c r="CZ212">
        <f>(((S212+R212)*AU212)/100)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143</v>
      </c>
      <c r="DW212" t="s">
        <v>143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64417122</v>
      </c>
      <c r="EF212">
        <v>2</v>
      </c>
      <c r="EG212" t="s">
        <v>27</v>
      </c>
      <c r="EH212">
        <v>41</v>
      </c>
      <c r="EI212" t="s">
        <v>284</v>
      </c>
      <c r="EJ212">
        <v>1</v>
      </c>
      <c r="EK212">
        <v>47001</v>
      </c>
      <c r="EL212" t="s">
        <v>284</v>
      </c>
      <c r="EM212" t="s">
        <v>285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103</v>
      </c>
      <c r="FY212">
        <v>72</v>
      </c>
      <c r="GA212" t="s">
        <v>3</v>
      </c>
      <c r="GD212">
        <v>1</v>
      </c>
      <c r="GF212">
        <v>1473101311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27"/>
        <v>0</v>
      </c>
      <c r="GM212">
        <f t="shared" si="128"/>
        <v>0</v>
      </c>
      <c r="GN212">
        <f t="shared" si="129"/>
        <v>0</v>
      </c>
      <c r="GO212">
        <f t="shared" si="130"/>
        <v>0</v>
      </c>
      <c r="GP212">
        <f t="shared" si="131"/>
        <v>0</v>
      </c>
      <c r="GR212">
        <v>0</v>
      </c>
      <c r="GS212">
        <v>3</v>
      </c>
      <c r="GT212">
        <v>0</v>
      </c>
      <c r="GU212" t="s">
        <v>3</v>
      </c>
      <c r="GV212">
        <f t="shared" si="132"/>
        <v>0</v>
      </c>
      <c r="GW212">
        <v>1</v>
      </c>
      <c r="GX212">
        <f t="shared" si="133"/>
        <v>0</v>
      </c>
      <c r="HA212">
        <v>0</v>
      </c>
      <c r="HB212">
        <v>0</v>
      </c>
      <c r="HC212">
        <f t="shared" si="134"/>
        <v>0</v>
      </c>
      <c r="HE212" t="s">
        <v>3</v>
      </c>
      <c r="HF212" t="s">
        <v>3</v>
      </c>
      <c r="HM212" t="s">
        <v>3</v>
      </c>
      <c r="HN212" t="s">
        <v>286</v>
      </c>
      <c r="HO212" t="s">
        <v>287</v>
      </c>
      <c r="HP212" t="s">
        <v>284</v>
      </c>
      <c r="HQ212" t="s">
        <v>284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E213" t="s">
        <v>291</v>
      </c>
      <c r="F213" t="s">
        <v>292</v>
      </c>
      <c r="G213" t="s">
        <v>290</v>
      </c>
      <c r="H213" t="s">
        <v>143</v>
      </c>
      <c r="I213">
        <v>12</v>
      </c>
      <c r="J213">
        <v>0</v>
      </c>
      <c r="K213">
        <v>12</v>
      </c>
      <c r="O213">
        <f t="shared" si="116"/>
        <v>14024.4</v>
      </c>
      <c r="P213">
        <f>ROUND(CQ213*I213,2)</f>
        <v>14024.4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 t="shared" si="117"/>
        <v>0</v>
      </c>
      <c r="U213">
        <f>ROUND(CV213*I213,7)</f>
        <v>0</v>
      </c>
      <c r="V213">
        <f>ROUND(CW213*I213,7)</f>
        <v>0</v>
      </c>
      <c r="W213">
        <f t="shared" si="118"/>
        <v>0</v>
      </c>
      <c r="X213">
        <f t="shared" si="119"/>
        <v>0</v>
      </c>
      <c r="Y213">
        <f t="shared" si="120"/>
        <v>0</v>
      </c>
      <c r="AA213">
        <v>67836369</v>
      </c>
      <c r="AB213">
        <f t="shared" si="121"/>
        <v>1062.45</v>
      </c>
      <c r="AC213">
        <f>ROUND((ES213),6)</f>
        <v>1062.45</v>
      </c>
      <c r="AD213">
        <f>ROUND((((ET213)-(EU213))+AE213),6)</f>
        <v>0</v>
      </c>
      <c r="AE213">
        <f>ROUND((EU213),6)</f>
        <v>0</v>
      </c>
      <c r="AF213">
        <f>ROUND((EV213),6)</f>
        <v>0</v>
      </c>
      <c r="AG213">
        <f t="shared" si="122"/>
        <v>0</v>
      </c>
      <c r="AH213">
        <f>(EW213)</f>
        <v>0</v>
      </c>
      <c r="AI213">
        <f>(EX213)</f>
        <v>0</v>
      </c>
      <c r="AJ213">
        <f t="shared" si="123"/>
        <v>0</v>
      </c>
      <c r="AK213">
        <v>1062.45</v>
      </c>
      <c r="AL213">
        <v>1062.45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1.1000000000000001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293</v>
      </c>
      <c r="BM213">
        <v>500001</v>
      </c>
      <c r="BN213">
        <v>0</v>
      </c>
      <c r="BO213" t="s">
        <v>292</v>
      </c>
      <c r="BP213">
        <v>1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24"/>
        <v>14024.4</v>
      </c>
      <c r="CQ213">
        <f>ROUND(AL213*BC213,2)</f>
        <v>1168.7</v>
      </c>
      <c r="CR213">
        <f>ROUND(AM213*BB213,2)</f>
        <v>0</v>
      </c>
      <c r="CS213">
        <f>ROUND(AN213*BS213,2)</f>
        <v>0</v>
      </c>
      <c r="CT213">
        <f>ROUND(AO213*BA213,2)</f>
        <v>0</v>
      </c>
      <c r="CU213">
        <f t="shared" si="125"/>
        <v>0</v>
      </c>
      <c r="CV213">
        <f>AH213</f>
        <v>0</v>
      </c>
      <c r="CW213">
        <f>AI213</f>
        <v>0</v>
      </c>
      <c r="CX213">
        <f t="shared" si="126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143</v>
      </c>
      <c r="DW213" t="s">
        <v>143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64416987</v>
      </c>
      <c r="EF213">
        <v>8</v>
      </c>
      <c r="EG213" t="s">
        <v>145</v>
      </c>
      <c r="EH213">
        <v>0</v>
      </c>
      <c r="EI213" t="s">
        <v>3</v>
      </c>
      <c r="EJ213">
        <v>1</v>
      </c>
      <c r="EK213">
        <v>500001</v>
      </c>
      <c r="EL213" t="s">
        <v>146</v>
      </c>
      <c r="EM213" t="s">
        <v>147</v>
      </c>
      <c r="EO213" t="s">
        <v>3</v>
      </c>
      <c r="EQ213">
        <v>0</v>
      </c>
      <c r="ER213">
        <v>1062.45</v>
      </c>
      <c r="ES213">
        <v>1062.45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-22352178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127"/>
        <v>0</v>
      </c>
      <c r="GM213">
        <f t="shared" si="128"/>
        <v>14024.4</v>
      </c>
      <c r="GN213">
        <f t="shared" si="129"/>
        <v>14024.4</v>
      </c>
      <c r="GO213">
        <f t="shared" si="130"/>
        <v>0</v>
      </c>
      <c r="GP213">
        <f t="shared" si="131"/>
        <v>0</v>
      </c>
      <c r="GR213">
        <v>0</v>
      </c>
      <c r="GS213">
        <v>3</v>
      </c>
      <c r="GT213">
        <v>0</v>
      </c>
      <c r="GU213" t="s">
        <v>3</v>
      </c>
      <c r="GV213">
        <f t="shared" si="132"/>
        <v>0</v>
      </c>
      <c r="GW213">
        <v>1</v>
      </c>
      <c r="GX213">
        <f t="shared" si="133"/>
        <v>0</v>
      </c>
      <c r="HA213">
        <v>0</v>
      </c>
      <c r="HB213">
        <v>0</v>
      </c>
      <c r="HC213">
        <f t="shared" si="134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ROW(SmtRes!A103)</f>
        <v>103</v>
      </c>
      <c r="D214">
        <f>ROW(EtalonRes!A103)</f>
        <v>103</v>
      </c>
      <c r="E214" t="s">
        <v>294</v>
      </c>
      <c r="F214" t="s">
        <v>295</v>
      </c>
      <c r="G214" t="s">
        <v>296</v>
      </c>
      <c r="H214" t="s">
        <v>207</v>
      </c>
      <c r="I214">
        <f>ROUND(20/100,7)</f>
        <v>0.2</v>
      </c>
      <c r="J214">
        <v>0</v>
      </c>
      <c r="K214">
        <f>ROUND(20/100,7)</f>
        <v>0.2</v>
      </c>
      <c r="O214">
        <f t="shared" si="116"/>
        <v>3296.64</v>
      </c>
      <c r="P214">
        <f>SUMIF(SmtRes!AQ102:'SmtRes'!AQ103,"=1",SmtRes!DF102:'SmtRes'!DF103)</f>
        <v>0</v>
      </c>
      <c r="Q214">
        <f>SUMIF(SmtRes!AQ102:'SmtRes'!AQ103,"=1",SmtRes!DG102:'SmtRes'!DG103)</f>
        <v>0</v>
      </c>
      <c r="R214">
        <f>SUMIF(SmtRes!AQ102:'SmtRes'!AQ103,"=1",SmtRes!DH102:'SmtRes'!DH103)</f>
        <v>0</v>
      </c>
      <c r="S214">
        <f>SUMIF(SmtRes!AQ102:'SmtRes'!AQ103,"=1",SmtRes!DI102:'SmtRes'!DI103)</f>
        <v>3296.64</v>
      </c>
      <c r="T214">
        <f t="shared" si="117"/>
        <v>0</v>
      </c>
      <c r="U214">
        <f>SUMIF(SmtRes!AQ102:'SmtRes'!AQ103,"=1",SmtRes!CV102:'SmtRes'!CV103)</f>
        <v>8</v>
      </c>
      <c r="V214">
        <f>SUMIF(SmtRes!AQ102:'SmtRes'!AQ103,"=1",SmtRes!CW102:'SmtRes'!CW103)</f>
        <v>0</v>
      </c>
      <c r="W214">
        <f t="shared" si="118"/>
        <v>0</v>
      </c>
      <c r="X214">
        <f t="shared" si="119"/>
        <v>3395.54</v>
      </c>
      <c r="Y214">
        <f t="shared" si="120"/>
        <v>2373.58</v>
      </c>
      <c r="AA214">
        <v>67836369</v>
      </c>
      <c r="AB214">
        <f t="shared" si="121"/>
        <v>16483.2</v>
      </c>
      <c r="AC214">
        <f>ROUND((0),6)</f>
        <v>0</v>
      </c>
      <c r="AD214">
        <f>ROUND((((0)-(0))+AE214),6)</f>
        <v>0</v>
      </c>
      <c r="AE214">
        <f>ROUND((0),6)</f>
        <v>0</v>
      </c>
      <c r="AF214">
        <f>ROUND((SUM(SmtRes!BT102:'SmtRes'!BT103)),6)</f>
        <v>16483.2</v>
      </c>
      <c r="AG214">
        <f t="shared" si="122"/>
        <v>0</v>
      </c>
      <c r="AH214">
        <f>(SUM(SmtRes!BU102:'SmtRes'!BU103))</f>
        <v>40</v>
      </c>
      <c r="AI214">
        <f>(0)</f>
        <v>0</v>
      </c>
      <c r="AJ214">
        <f t="shared" si="123"/>
        <v>0</v>
      </c>
      <c r="AK214">
        <v>16483.2</v>
      </c>
      <c r="AL214">
        <v>0</v>
      </c>
      <c r="AM214">
        <v>0</v>
      </c>
      <c r="AN214">
        <v>0</v>
      </c>
      <c r="AO214">
        <v>16483.2</v>
      </c>
      <c r="AP214">
        <v>0</v>
      </c>
      <c r="AQ214">
        <v>40</v>
      </c>
      <c r="AR214">
        <v>0</v>
      </c>
      <c r="AS214">
        <v>0</v>
      </c>
      <c r="AT214">
        <v>103</v>
      </c>
      <c r="AU214">
        <v>72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297</v>
      </c>
      <c r="BM214">
        <v>47001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72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24"/>
        <v>3296.64</v>
      </c>
      <c r="CQ214">
        <f>SUMIF(SmtRes!AQ102:'SmtRes'!AQ103,"=1",SmtRes!AA102:'SmtRes'!AA103)</f>
        <v>0</v>
      </c>
      <c r="CR214">
        <f>SUMIF(SmtRes!AQ102:'SmtRes'!AQ103,"=1",SmtRes!AB102:'SmtRes'!AB103)</f>
        <v>0</v>
      </c>
      <c r="CS214">
        <f>SUMIF(SmtRes!AQ102:'SmtRes'!AQ103,"=1",SmtRes!AC102:'SmtRes'!AC103)</f>
        <v>0</v>
      </c>
      <c r="CT214">
        <f>SUMIF(SmtRes!AQ102:'SmtRes'!AQ103,"=1",SmtRes!AD102:'SmtRes'!AD103)</f>
        <v>412.08</v>
      </c>
      <c r="CU214">
        <f t="shared" si="125"/>
        <v>0</v>
      </c>
      <c r="CV214">
        <f>SUMIF(SmtRes!AQ102:'SmtRes'!AQ103,"=1",SmtRes!BU102:'SmtRes'!BU103)</f>
        <v>40</v>
      </c>
      <c r="CW214">
        <f>SUMIF(SmtRes!AQ102:'SmtRes'!AQ103,"=1",SmtRes!BV102:'SmtRes'!BV103)</f>
        <v>0</v>
      </c>
      <c r="CX214">
        <f t="shared" si="126"/>
        <v>0</v>
      </c>
      <c r="CY214">
        <f>(((S214+R214)*AT214)/100)</f>
        <v>3395.5391999999997</v>
      </c>
      <c r="CZ214">
        <f>(((S214+R214)*AU214)/100)</f>
        <v>2373.5807999999997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207</v>
      </c>
      <c r="DW214" t="s">
        <v>207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64417122</v>
      </c>
      <c r="EF214">
        <v>2</v>
      </c>
      <c r="EG214" t="s">
        <v>27</v>
      </c>
      <c r="EH214">
        <v>41</v>
      </c>
      <c r="EI214" t="s">
        <v>284</v>
      </c>
      <c r="EJ214">
        <v>1</v>
      </c>
      <c r="EK214">
        <v>47001</v>
      </c>
      <c r="EL214" t="s">
        <v>284</v>
      </c>
      <c r="EM214" t="s">
        <v>285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40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103</v>
      </c>
      <c r="FY214">
        <v>72</v>
      </c>
      <c r="GA214" t="s">
        <v>3</v>
      </c>
      <c r="GD214">
        <v>1</v>
      </c>
      <c r="GF214">
        <v>1469693991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27"/>
        <v>0</v>
      </c>
      <c r="GM214">
        <f t="shared" si="128"/>
        <v>9065.76</v>
      </c>
      <c r="GN214">
        <f t="shared" si="129"/>
        <v>9065.76</v>
      </c>
      <c r="GO214">
        <f t="shared" si="130"/>
        <v>0</v>
      </c>
      <c r="GP214">
        <f t="shared" si="131"/>
        <v>0</v>
      </c>
      <c r="GR214">
        <v>0</v>
      </c>
      <c r="GS214">
        <v>3</v>
      </c>
      <c r="GT214">
        <v>0</v>
      </c>
      <c r="GU214" t="s">
        <v>3</v>
      </c>
      <c r="GV214">
        <f t="shared" si="132"/>
        <v>0</v>
      </c>
      <c r="GW214">
        <v>1</v>
      </c>
      <c r="GX214">
        <f t="shared" si="133"/>
        <v>0</v>
      </c>
      <c r="HA214">
        <v>0</v>
      </c>
      <c r="HB214">
        <v>0</v>
      </c>
      <c r="HC214">
        <f t="shared" si="134"/>
        <v>0</v>
      </c>
      <c r="HE214" t="s">
        <v>3</v>
      </c>
      <c r="HF214" t="s">
        <v>3</v>
      </c>
      <c r="HM214" t="s">
        <v>3</v>
      </c>
      <c r="HN214" t="s">
        <v>286</v>
      </c>
      <c r="HO214" t="s">
        <v>287</v>
      </c>
      <c r="HP214" t="s">
        <v>284</v>
      </c>
      <c r="HQ214" t="s">
        <v>284</v>
      </c>
      <c r="HS214">
        <v>0</v>
      </c>
      <c r="IK214">
        <v>0</v>
      </c>
    </row>
    <row r="215" spans="1:245" x14ac:dyDescent="0.25">
      <c r="A215">
        <v>18</v>
      </c>
      <c r="B215">
        <v>1</v>
      </c>
      <c r="C215">
        <v>103</v>
      </c>
      <c r="E215" t="s">
        <v>298</v>
      </c>
      <c r="F215" t="s">
        <v>289</v>
      </c>
      <c r="G215" t="s">
        <v>290</v>
      </c>
      <c r="H215" t="s">
        <v>143</v>
      </c>
      <c r="I215">
        <f>I214*J215</f>
        <v>3</v>
      </c>
      <c r="J215">
        <v>15</v>
      </c>
      <c r="K215">
        <v>15</v>
      </c>
      <c r="O215">
        <f t="shared" si="116"/>
        <v>0</v>
      </c>
      <c r="P215">
        <f>ROUND(CQ215*I215,2)</f>
        <v>0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 t="shared" si="117"/>
        <v>0</v>
      </c>
      <c r="U215">
        <f>ROUND(CV215*I215,7)</f>
        <v>0</v>
      </c>
      <c r="V215">
        <f>ROUND(CW215*I215,7)</f>
        <v>0</v>
      </c>
      <c r="W215">
        <f t="shared" si="118"/>
        <v>0</v>
      </c>
      <c r="X215">
        <f t="shared" si="119"/>
        <v>0</v>
      </c>
      <c r="Y215">
        <f t="shared" si="120"/>
        <v>0</v>
      </c>
      <c r="AA215">
        <v>67836369</v>
      </c>
      <c r="AB215">
        <f t="shared" si="121"/>
        <v>0</v>
      </c>
      <c r="AC215">
        <f>ROUND((ES215),6)</f>
        <v>0</v>
      </c>
      <c r="AD215">
        <f>ROUND((((ET215)-(EU215))+AE215),6)</f>
        <v>0</v>
      </c>
      <c r="AE215">
        <f>ROUND((EU215),6)</f>
        <v>0</v>
      </c>
      <c r="AF215">
        <f>ROUND((EV215),6)</f>
        <v>0</v>
      </c>
      <c r="AG215">
        <f t="shared" si="122"/>
        <v>0</v>
      </c>
      <c r="AH215">
        <f>(EW215)</f>
        <v>0</v>
      </c>
      <c r="AI215">
        <f>(EX215)</f>
        <v>0</v>
      </c>
      <c r="AJ215">
        <f t="shared" si="123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103</v>
      </c>
      <c r="AU215">
        <v>72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47001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72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24"/>
        <v>0</v>
      </c>
      <c r="CQ215">
        <f>ROUND(AL215*BC215,2)</f>
        <v>0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125"/>
        <v>0</v>
      </c>
      <c r="CV215">
        <f>AH215</f>
        <v>0</v>
      </c>
      <c r="CW215">
        <f>AI215</f>
        <v>0</v>
      </c>
      <c r="CX215">
        <f t="shared" si="126"/>
        <v>0</v>
      </c>
      <c r="CY215">
        <f>(((S215+R215)*AT215)/100)</f>
        <v>0</v>
      </c>
      <c r="CZ215">
        <f>(((S215+R215)*AU215)/100)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1007</v>
      </c>
      <c r="DV215" t="s">
        <v>143</v>
      </c>
      <c r="DW215" t="s">
        <v>143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64417122</v>
      </c>
      <c r="EF215">
        <v>2</v>
      </c>
      <c r="EG215" t="s">
        <v>27</v>
      </c>
      <c r="EH215">
        <v>41</v>
      </c>
      <c r="EI215" t="s">
        <v>284</v>
      </c>
      <c r="EJ215">
        <v>1</v>
      </c>
      <c r="EK215">
        <v>47001</v>
      </c>
      <c r="EL215" t="s">
        <v>284</v>
      </c>
      <c r="EM215" t="s">
        <v>285</v>
      </c>
      <c r="EO215" t="s">
        <v>3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103</v>
      </c>
      <c r="FY215">
        <v>72</v>
      </c>
      <c r="GA215" t="s">
        <v>3</v>
      </c>
      <c r="GD215">
        <v>1</v>
      </c>
      <c r="GF215">
        <v>1473101311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27"/>
        <v>0</v>
      </c>
      <c r="GM215">
        <f t="shared" si="128"/>
        <v>0</v>
      </c>
      <c r="GN215">
        <f t="shared" si="129"/>
        <v>0</v>
      </c>
      <c r="GO215">
        <f t="shared" si="130"/>
        <v>0</v>
      </c>
      <c r="GP215">
        <f t="shared" si="131"/>
        <v>0</v>
      </c>
      <c r="GR215">
        <v>0</v>
      </c>
      <c r="GS215">
        <v>3</v>
      </c>
      <c r="GT215">
        <v>0</v>
      </c>
      <c r="GU215" t="s">
        <v>3</v>
      </c>
      <c r="GV215">
        <f t="shared" si="132"/>
        <v>0</v>
      </c>
      <c r="GW215">
        <v>1</v>
      </c>
      <c r="GX215">
        <f t="shared" si="133"/>
        <v>0</v>
      </c>
      <c r="HA215">
        <v>0</v>
      </c>
      <c r="HB215">
        <v>0</v>
      </c>
      <c r="HC215">
        <f t="shared" si="134"/>
        <v>0</v>
      </c>
      <c r="HE215" t="s">
        <v>3</v>
      </c>
      <c r="HF215" t="s">
        <v>3</v>
      </c>
      <c r="HM215" t="s">
        <v>3</v>
      </c>
      <c r="HN215" t="s">
        <v>286</v>
      </c>
      <c r="HO215" t="s">
        <v>287</v>
      </c>
      <c r="HP215" t="s">
        <v>284</v>
      </c>
      <c r="HQ215" t="s">
        <v>284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E216" t="s">
        <v>299</v>
      </c>
      <c r="F216" t="s">
        <v>292</v>
      </c>
      <c r="G216" t="s">
        <v>290</v>
      </c>
      <c r="H216" t="s">
        <v>143</v>
      </c>
      <c r="I216">
        <v>3</v>
      </c>
      <c r="J216">
        <v>0</v>
      </c>
      <c r="K216">
        <v>3</v>
      </c>
      <c r="O216">
        <f t="shared" si="116"/>
        <v>3506.1</v>
      </c>
      <c r="P216">
        <f>ROUND(CQ216*I216,2)</f>
        <v>3506.1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17"/>
        <v>0</v>
      </c>
      <c r="U216">
        <f>ROUND(CV216*I216,7)</f>
        <v>0</v>
      </c>
      <c r="V216">
        <f>ROUND(CW216*I216,7)</f>
        <v>0</v>
      </c>
      <c r="W216">
        <f t="shared" si="118"/>
        <v>0</v>
      </c>
      <c r="X216">
        <f t="shared" si="119"/>
        <v>0</v>
      </c>
      <c r="Y216">
        <f t="shared" si="120"/>
        <v>0</v>
      </c>
      <c r="AA216">
        <v>67836369</v>
      </c>
      <c r="AB216">
        <f t="shared" si="121"/>
        <v>1062.45</v>
      </c>
      <c r="AC216">
        <f>ROUND((ES216),6)</f>
        <v>1062.45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122"/>
        <v>0</v>
      </c>
      <c r="AH216">
        <f>(EW216)</f>
        <v>0</v>
      </c>
      <c r="AI216">
        <f>(EX216)</f>
        <v>0</v>
      </c>
      <c r="AJ216">
        <f t="shared" si="123"/>
        <v>0</v>
      </c>
      <c r="AK216">
        <v>1062.45</v>
      </c>
      <c r="AL216">
        <v>1062.45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1.1000000000000001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293</v>
      </c>
      <c r="BM216">
        <v>500001</v>
      </c>
      <c r="BN216">
        <v>0</v>
      </c>
      <c r="BO216" t="s">
        <v>292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24"/>
        <v>3506.1</v>
      </c>
      <c r="CQ216">
        <f>ROUND(AL216*BC216,2)</f>
        <v>1168.7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25"/>
        <v>0</v>
      </c>
      <c r="CV216">
        <f>AH216</f>
        <v>0</v>
      </c>
      <c r="CW216">
        <f>AI216</f>
        <v>0</v>
      </c>
      <c r="CX216">
        <f t="shared" si="126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1007</v>
      </c>
      <c r="DV216" t="s">
        <v>143</v>
      </c>
      <c r="DW216" t="s">
        <v>143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64416987</v>
      </c>
      <c r="EF216">
        <v>8</v>
      </c>
      <c r="EG216" t="s">
        <v>145</v>
      </c>
      <c r="EH216">
        <v>0</v>
      </c>
      <c r="EI216" t="s">
        <v>3</v>
      </c>
      <c r="EJ216">
        <v>1</v>
      </c>
      <c r="EK216">
        <v>500001</v>
      </c>
      <c r="EL216" t="s">
        <v>146</v>
      </c>
      <c r="EM216" t="s">
        <v>147</v>
      </c>
      <c r="EO216" t="s">
        <v>3</v>
      </c>
      <c r="EQ216">
        <v>0</v>
      </c>
      <c r="ER216">
        <v>1062.45</v>
      </c>
      <c r="ES216">
        <v>1062.45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-22352178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127"/>
        <v>0</v>
      </c>
      <c r="GM216">
        <f t="shared" si="128"/>
        <v>3506.1</v>
      </c>
      <c r="GN216">
        <f t="shared" si="129"/>
        <v>3506.1</v>
      </c>
      <c r="GO216">
        <f t="shared" si="130"/>
        <v>0</v>
      </c>
      <c r="GP216">
        <f t="shared" si="131"/>
        <v>0</v>
      </c>
      <c r="GR216">
        <v>0</v>
      </c>
      <c r="GS216">
        <v>3</v>
      </c>
      <c r="GT216">
        <v>0</v>
      </c>
      <c r="GU216" t="s">
        <v>3</v>
      </c>
      <c r="GV216">
        <f t="shared" si="132"/>
        <v>0</v>
      </c>
      <c r="GW216">
        <v>1</v>
      </c>
      <c r="GX216">
        <f t="shared" si="133"/>
        <v>0</v>
      </c>
      <c r="HA216">
        <v>0</v>
      </c>
      <c r="HB216">
        <v>0</v>
      </c>
      <c r="HC216">
        <f t="shared" si="134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ROW(SmtRes!A105)</f>
        <v>105</v>
      </c>
      <c r="D217">
        <f>ROW(EtalonRes!A105)</f>
        <v>105</v>
      </c>
      <c r="E217" t="s">
        <v>300</v>
      </c>
      <c r="F217" t="s">
        <v>301</v>
      </c>
      <c r="G217" t="s">
        <v>302</v>
      </c>
      <c r="H217" t="s">
        <v>207</v>
      </c>
      <c r="I217">
        <f>ROUND(-100/100,7)</f>
        <v>-1</v>
      </c>
      <c r="J217">
        <v>0</v>
      </c>
      <c r="K217">
        <f>ROUND(-100/100,7)</f>
        <v>-1</v>
      </c>
      <c r="O217">
        <f t="shared" si="116"/>
        <v>-2254.08</v>
      </c>
      <c r="P217">
        <f>SUMIF(SmtRes!AQ104:'SmtRes'!AQ105,"=1",SmtRes!DF104:'SmtRes'!DF105)</f>
        <v>0</v>
      </c>
      <c r="Q217">
        <f>SUMIF(SmtRes!AQ104:'SmtRes'!AQ105,"=1",SmtRes!DG104:'SmtRes'!DG105)</f>
        <v>0</v>
      </c>
      <c r="R217">
        <f>SUMIF(SmtRes!AQ104:'SmtRes'!AQ105,"=1",SmtRes!DH104:'SmtRes'!DH105)</f>
        <v>0</v>
      </c>
      <c r="S217">
        <f>SUMIF(SmtRes!AQ104:'SmtRes'!AQ105,"=1",SmtRes!DI104:'SmtRes'!DI105)</f>
        <v>-2254.08</v>
      </c>
      <c r="T217">
        <f t="shared" si="117"/>
        <v>0</v>
      </c>
      <c r="U217">
        <f>SUMIF(SmtRes!AQ104:'SmtRes'!AQ105,"=1",SmtRes!CV104:'SmtRes'!CV105)</f>
        <v>-5.47</v>
      </c>
      <c r="V217">
        <f>SUMIF(SmtRes!AQ104:'SmtRes'!AQ105,"=1",SmtRes!CW104:'SmtRes'!CW105)</f>
        <v>0</v>
      </c>
      <c r="W217">
        <f t="shared" si="118"/>
        <v>0</v>
      </c>
      <c r="X217">
        <f t="shared" si="119"/>
        <v>-2321.6999999999998</v>
      </c>
      <c r="Y217">
        <f t="shared" si="120"/>
        <v>-1622.94</v>
      </c>
      <c r="AA217">
        <v>67836369</v>
      </c>
      <c r="AB217">
        <f t="shared" si="121"/>
        <v>2254.0776000000001</v>
      </c>
      <c r="AC217">
        <f>ROUND((0),6)</f>
        <v>0</v>
      </c>
      <c r="AD217">
        <f>ROUND((((0)-(0))+AE217),6)</f>
        <v>0</v>
      </c>
      <c r="AE217">
        <f>ROUND((0),6)</f>
        <v>0</v>
      </c>
      <c r="AF217">
        <f>ROUND((SUM(SmtRes!BT104:'SmtRes'!BT105)),6)</f>
        <v>2254.0776000000001</v>
      </c>
      <c r="AG217">
        <f t="shared" si="122"/>
        <v>0</v>
      </c>
      <c r="AH217">
        <f>(SUM(SmtRes!BU104:'SmtRes'!BU105))</f>
        <v>5.47</v>
      </c>
      <c r="AI217">
        <f>(0)</f>
        <v>0</v>
      </c>
      <c r="AJ217">
        <f t="shared" si="123"/>
        <v>0</v>
      </c>
      <c r="AK217">
        <v>2254.0775999999996</v>
      </c>
      <c r="AL217">
        <v>0</v>
      </c>
      <c r="AM217">
        <v>0</v>
      </c>
      <c r="AN217">
        <v>0</v>
      </c>
      <c r="AO217">
        <v>2254.0775999999996</v>
      </c>
      <c r="AP217">
        <v>0</v>
      </c>
      <c r="AQ217">
        <v>5.47</v>
      </c>
      <c r="AR217">
        <v>0</v>
      </c>
      <c r="AS217">
        <v>0</v>
      </c>
      <c r="AT217">
        <v>103</v>
      </c>
      <c r="AU217">
        <v>72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303</v>
      </c>
      <c r="BM217">
        <v>47001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72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24"/>
        <v>-2254.08</v>
      </c>
      <c r="CQ217">
        <f>SUMIF(SmtRes!AQ104:'SmtRes'!AQ105,"=1",SmtRes!AA104:'SmtRes'!AA105)</f>
        <v>0</v>
      </c>
      <c r="CR217">
        <f>SUMIF(SmtRes!AQ104:'SmtRes'!AQ105,"=1",SmtRes!AB104:'SmtRes'!AB105)</f>
        <v>0</v>
      </c>
      <c r="CS217">
        <f>SUMIF(SmtRes!AQ104:'SmtRes'!AQ105,"=1",SmtRes!AC104:'SmtRes'!AC105)</f>
        <v>0</v>
      </c>
      <c r="CT217">
        <f>SUMIF(SmtRes!AQ104:'SmtRes'!AQ105,"=1",SmtRes!AD104:'SmtRes'!AD105)</f>
        <v>412.08</v>
      </c>
      <c r="CU217">
        <f t="shared" si="125"/>
        <v>0</v>
      </c>
      <c r="CV217">
        <f>SUMIF(SmtRes!AQ104:'SmtRes'!AQ105,"=1",SmtRes!BU104:'SmtRes'!BU105)</f>
        <v>5.47</v>
      </c>
      <c r="CW217">
        <f>SUMIF(SmtRes!AQ104:'SmtRes'!AQ105,"=1",SmtRes!BV104:'SmtRes'!BV105)</f>
        <v>0</v>
      </c>
      <c r="CX217">
        <f t="shared" si="126"/>
        <v>0</v>
      </c>
      <c r="CY217">
        <f>(((S217+R217)*AT217)/100)</f>
        <v>-2321.7024000000001</v>
      </c>
      <c r="CZ217">
        <f>(((S217+R217)*AU217)/100)</f>
        <v>-1622.9376000000002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207</v>
      </c>
      <c r="DW217" t="s">
        <v>207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64417122</v>
      </c>
      <c r="EF217">
        <v>2</v>
      </c>
      <c r="EG217" t="s">
        <v>27</v>
      </c>
      <c r="EH217">
        <v>41</v>
      </c>
      <c r="EI217" t="s">
        <v>284</v>
      </c>
      <c r="EJ217">
        <v>1</v>
      </c>
      <c r="EK217">
        <v>47001</v>
      </c>
      <c r="EL217" t="s">
        <v>284</v>
      </c>
      <c r="EM217" t="s">
        <v>285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5.47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103</v>
      </c>
      <c r="FY217">
        <v>72</v>
      </c>
      <c r="GA217" t="s">
        <v>3</v>
      </c>
      <c r="GD217">
        <v>1</v>
      </c>
      <c r="GF217">
        <v>-1043607730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27"/>
        <v>0</v>
      </c>
      <c r="GM217">
        <f t="shared" si="128"/>
        <v>-6198.72</v>
      </c>
      <c r="GN217">
        <f t="shared" si="129"/>
        <v>-6198.72</v>
      </c>
      <c r="GO217">
        <f t="shared" si="130"/>
        <v>0</v>
      </c>
      <c r="GP217">
        <f t="shared" si="131"/>
        <v>0</v>
      </c>
      <c r="GR217">
        <v>0</v>
      </c>
      <c r="GS217">
        <v>3</v>
      </c>
      <c r="GT217">
        <v>0</v>
      </c>
      <c r="GU217" t="s">
        <v>3</v>
      </c>
      <c r="GV217">
        <f t="shared" si="132"/>
        <v>0</v>
      </c>
      <c r="GW217">
        <v>1</v>
      </c>
      <c r="GX217">
        <f t="shared" si="133"/>
        <v>0</v>
      </c>
      <c r="HA217">
        <v>0</v>
      </c>
      <c r="HB217">
        <v>0</v>
      </c>
      <c r="HC217">
        <f t="shared" si="134"/>
        <v>0</v>
      </c>
      <c r="HE217" t="s">
        <v>3</v>
      </c>
      <c r="HF217" t="s">
        <v>3</v>
      </c>
      <c r="HM217" t="s">
        <v>3</v>
      </c>
      <c r="HN217" t="s">
        <v>286</v>
      </c>
      <c r="HO217" t="s">
        <v>287</v>
      </c>
      <c r="HP217" t="s">
        <v>284</v>
      </c>
      <c r="HQ217" t="s">
        <v>284</v>
      </c>
      <c r="HS217">
        <v>0</v>
      </c>
      <c r="IK217">
        <v>0</v>
      </c>
    </row>
    <row r="218" spans="1:245" x14ac:dyDescent="0.25">
      <c r="A218">
        <v>18</v>
      </c>
      <c r="B218">
        <v>1</v>
      </c>
      <c r="C218">
        <v>105</v>
      </c>
      <c r="E218" t="s">
        <v>304</v>
      </c>
      <c r="F218" t="s">
        <v>292</v>
      </c>
      <c r="G218" t="s">
        <v>290</v>
      </c>
      <c r="H218" t="s">
        <v>143</v>
      </c>
      <c r="I218">
        <f>I217*J218</f>
        <v>-5</v>
      </c>
      <c r="J218">
        <v>5</v>
      </c>
      <c r="K218">
        <v>5</v>
      </c>
      <c r="O218">
        <f t="shared" si="116"/>
        <v>-5843.5</v>
      </c>
      <c r="P218">
        <f>ROUND(CQ218*I218,2)</f>
        <v>-5843.5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117"/>
        <v>0</v>
      </c>
      <c r="U218">
        <f>ROUND(CV218*I218,7)</f>
        <v>0</v>
      </c>
      <c r="V218">
        <f>ROUND(CW218*I218,7)</f>
        <v>0</v>
      </c>
      <c r="W218">
        <f t="shared" si="118"/>
        <v>0</v>
      </c>
      <c r="X218">
        <f t="shared" si="119"/>
        <v>0</v>
      </c>
      <c r="Y218">
        <f t="shared" si="120"/>
        <v>0</v>
      </c>
      <c r="AA218">
        <v>67836369</v>
      </c>
      <c r="AB218">
        <f t="shared" si="121"/>
        <v>1062.45</v>
      </c>
      <c r="AC218">
        <f>ROUND((ES218),6)</f>
        <v>1062.45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22"/>
        <v>0</v>
      </c>
      <c r="AH218">
        <f>(EW218)</f>
        <v>0</v>
      </c>
      <c r="AI218">
        <f>(EX218)</f>
        <v>0</v>
      </c>
      <c r="AJ218">
        <f t="shared" si="123"/>
        <v>0</v>
      </c>
      <c r="AK218">
        <v>1062.45</v>
      </c>
      <c r="AL218">
        <v>1062.45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103</v>
      </c>
      <c r="AU218">
        <v>72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1.1000000000000001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293</v>
      </c>
      <c r="BM218">
        <v>47001</v>
      </c>
      <c r="BN218">
        <v>0</v>
      </c>
      <c r="BO218" t="s">
        <v>292</v>
      </c>
      <c r="BP218">
        <v>1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72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24"/>
        <v>-5843.5</v>
      </c>
      <c r="CQ218">
        <f>ROUND(AL218*BC218,2)</f>
        <v>1168.7</v>
      </c>
      <c r="CR218">
        <f>ROUND(AM218*BB218,2)</f>
        <v>0</v>
      </c>
      <c r="CS218">
        <f>ROUND(AN218*BS218,2)</f>
        <v>0</v>
      </c>
      <c r="CT218">
        <f>ROUND(AO218*BA218,2)</f>
        <v>0</v>
      </c>
      <c r="CU218">
        <f t="shared" si="125"/>
        <v>0</v>
      </c>
      <c r="CV218">
        <f>AH218</f>
        <v>0</v>
      </c>
      <c r="CW218">
        <f>AI218</f>
        <v>0</v>
      </c>
      <c r="CX218">
        <f t="shared" si="126"/>
        <v>0</v>
      </c>
      <c r="CY218">
        <f>(((S218+R218)*AT218)/100)</f>
        <v>0</v>
      </c>
      <c r="CZ218">
        <f>(((S218+R218)*AU218)/100)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1007</v>
      </c>
      <c r="DV218" t="s">
        <v>143</v>
      </c>
      <c r="DW218" t="s">
        <v>143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64417122</v>
      </c>
      <c r="EF218">
        <v>2</v>
      </c>
      <c r="EG218" t="s">
        <v>27</v>
      </c>
      <c r="EH218">
        <v>41</v>
      </c>
      <c r="EI218" t="s">
        <v>284</v>
      </c>
      <c r="EJ218">
        <v>1</v>
      </c>
      <c r="EK218">
        <v>47001</v>
      </c>
      <c r="EL218" t="s">
        <v>284</v>
      </c>
      <c r="EM218" t="s">
        <v>285</v>
      </c>
      <c r="EO218" t="s">
        <v>3</v>
      </c>
      <c r="EQ218">
        <v>0</v>
      </c>
      <c r="ER218">
        <v>1062.45</v>
      </c>
      <c r="ES218">
        <v>1062.45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103</v>
      </c>
      <c r="FY218">
        <v>72</v>
      </c>
      <c r="GA218" t="s">
        <v>3</v>
      </c>
      <c r="GD218">
        <v>1</v>
      </c>
      <c r="GF218">
        <v>-22352178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127"/>
        <v>0</v>
      </c>
      <c r="GM218">
        <f t="shared" si="128"/>
        <v>-5843.5</v>
      </c>
      <c r="GN218">
        <f t="shared" si="129"/>
        <v>-5843.5</v>
      </c>
      <c r="GO218">
        <f t="shared" si="130"/>
        <v>0</v>
      </c>
      <c r="GP218">
        <f t="shared" si="131"/>
        <v>0</v>
      </c>
      <c r="GR218">
        <v>0</v>
      </c>
      <c r="GS218">
        <v>3</v>
      </c>
      <c r="GT218">
        <v>0</v>
      </c>
      <c r="GU218" t="s">
        <v>3</v>
      </c>
      <c r="GV218">
        <f t="shared" si="132"/>
        <v>0</v>
      </c>
      <c r="GW218">
        <v>1</v>
      </c>
      <c r="GX218">
        <f t="shared" si="133"/>
        <v>0</v>
      </c>
      <c r="HA218">
        <v>0</v>
      </c>
      <c r="HB218">
        <v>0</v>
      </c>
      <c r="HC218">
        <f t="shared" si="134"/>
        <v>0</v>
      </c>
      <c r="HE218" t="s">
        <v>3</v>
      </c>
      <c r="HF218" t="s">
        <v>3</v>
      </c>
      <c r="HM218" t="s">
        <v>3</v>
      </c>
      <c r="HN218" t="s">
        <v>286</v>
      </c>
      <c r="HO218" t="s">
        <v>287</v>
      </c>
      <c r="HP218" t="s">
        <v>284</v>
      </c>
      <c r="HQ218" t="s">
        <v>284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ROW(SmtRes!A111)</f>
        <v>111</v>
      </c>
      <c r="D219">
        <f>ROW(EtalonRes!A111)</f>
        <v>111</v>
      </c>
      <c r="E219" t="s">
        <v>305</v>
      </c>
      <c r="F219" t="s">
        <v>306</v>
      </c>
      <c r="G219" t="s">
        <v>307</v>
      </c>
      <c r="H219" t="s">
        <v>207</v>
      </c>
      <c r="I219">
        <f>ROUND((100)/100,7)</f>
        <v>1</v>
      </c>
      <c r="J219">
        <v>0</v>
      </c>
      <c r="K219">
        <f>ROUND((100)/100,7)</f>
        <v>1</v>
      </c>
      <c r="O219">
        <f t="shared" si="116"/>
        <v>4973.12</v>
      </c>
      <c r="P219">
        <f>SUMIF(SmtRes!AQ106:'SmtRes'!AQ111,"=1",SmtRes!DF106:'SmtRes'!DF111)</f>
        <v>339.2</v>
      </c>
      <c r="Q219">
        <f>SUMIF(SmtRes!AQ106:'SmtRes'!AQ111,"=1",SmtRes!DG106:'SmtRes'!DG111)</f>
        <v>1667.98</v>
      </c>
      <c r="R219">
        <f>SUMIF(SmtRes!AQ106:'SmtRes'!AQ111,"=1",SmtRes!DH106:'SmtRes'!DH111)</f>
        <v>646.70000000000005</v>
      </c>
      <c r="S219">
        <f>SUMIF(SmtRes!AQ106:'SmtRes'!AQ111,"=1",SmtRes!DI106:'SmtRes'!DI111)</f>
        <v>2319.2399999999998</v>
      </c>
      <c r="T219">
        <f t="shared" si="117"/>
        <v>0</v>
      </c>
      <c r="U219">
        <f>SUMIF(SmtRes!AQ106:'SmtRes'!AQ111,"=1",SmtRes!CV106:'SmtRes'!CV111)</f>
        <v>5.67</v>
      </c>
      <c r="V219">
        <f>SUMIF(SmtRes!AQ106:'SmtRes'!AQ111,"=1",SmtRes!CW106:'SmtRes'!CW111)</f>
        <v>1.3</v>
      </c>
      <c r="W219">
        <f t="shared" si="118"/>
        <v>0</v>
      </c>
      <c r="X219">
        <f t="shared" si="119"/>
        <v>3054.92</v>
      </c>
      <c r="Y219">
        <f t="shared" si="120"/>
        <v>2135.48</v>
      </c>
      <c r="AA219">
        <v>67836369</v>
      </c>
      <c r="AB219">
        <f t="shared" si="121"/>
        <v>4032.4245999999998</v>
      </c>
      <c r="AC219">
        <f>ROUND((SUM(SmtRes!BQ106:'SmtRes'!BQ111)),6)</f>
        <v>357.1</v>
      </c>
      <c r="AD219">
        <f>ROUND((((SUM(SmtRes!BR106:'SmtRes'!BR111))-(SUM(SmtRes!BS106:'SmtRes'!BS111)))+AE219),6)</f>
        <v>1356.0820000000001</v>
      </c>
      <c r="AE219">
        <f>ROUND((SUM(SmtRes!BS106:'SmtRes'!BS111)),6)</f>
        <v>646.69799999999998</v>
      </c>
      <c r="AF219">
        <f>ROUND((SUM(SmtRes!BT106:'SmtRes'!BT111)),6)</f>
        <v>2319.2426</v>
      </c>
      <c r="AG219">
        <f t="shared" si="122"/>
        <v>0</v>
      </c>
      <c r="AH219">
        <f>(SUM(SmtRes!BU106:'SmtRes'!BU111))</f>
        <v>5.67</v>
      </c>
      <c r="AI219">
        <f>(SUM(SmtRes!BV106:'SmtRes'!BV111))</f>
        <v>1.3</v>
      </c>
      <c r="AJ219">
        <f t="shared" si="123"/>
        <v>0</v>
      </c>
      <c r="AK219">
        <v>4679.1226000000006</v>
      </c>
      <c r="AL219">
        <v>357.1</v>
      </c>
      <c r="AM219">
        <v>1356.0820000000001</v>
      </c>
      <c r="AN219">
        <v>646.69799999999998</v>
      </c>
      <c r="AO219">
        <v>2319.2426</v>
      </c>
      <c r="AP219">
        <v>0</v>
      </c>
      <c r="AQ219">
        <v>5.67</v>
      </c>
      <c r="AR219">
        <v>1.3</v>
      </c>
      <c r="AS219">
        <v>0</v>
      </c>
      <c r="AT219">
        <v>103</v>
      </c>
      <c r="AU219">
        <v>72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308</v>
      </c>
      <c r="BM219">
        <v>47001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72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24"/>
        <v>4973.12</v>
      </c>
      <c r="CQ219">
        <f>SUMIF(SmtRes!AQ106:'SmtRes'!AQ111,"=1",SmtRes!AA106:'SmtRes'!AA111)</f>
        <v>33.92</v>
      </c>
      <c r="CR219">
        <f>SUMIF(SmtRes!AQ106:'SmtRes'!AQ111,"=1",SmtRes!AB106:'SmtRes'!AB111)</f>
        <v>1283.06</v>
      </c>
      <c r="CS219">
        <f>SUMIF(SmtRes!AQ106:'SmtRes'!AQ111,"=1",SmtRes!AC106:'SmtRes'!AC111)</f>
        <v>497.46</v>
      </c>
      <c r="CT219">
        <f>SUMIF(SmtRes!AQ106:'SmtRes'!AQ111,"=1",SmtRes!AD106:'SmtRes'!AD111)</f>
        <v>846.43</v>
      </c>
      <c r="CU219">
        <f t="shared" si="125"/>
        <v>0</v>
      </c>
      <c r="CV219">
        <f>SUMIF(SmtRes!AQ106:'SmtRes'!AQ111,"=1",SmtRes!BU106:'SmtRes'!BU111)</f>
        <v>5.67</v>
      </c>
      <c r="CW219">
        <f>SUMIF(SmtRes!AQ106:'SmtRes'!AQ111,"=1",SmtRes!BV106:'SmtRes'!BV111)</f>
        <v>1.3</v>
      </c>
      <c r="CX219">
        <f t="shared" si="126"/>
        <v>0</v>
      </c>
      <c r="CY219">
        <f>(((S219+R219)*AT219)/100)</f>
        <v>3054.9181999999996</v>
      </c>
      <c r="CZ219">
        <f>(((S219+R219)*AU219)/100)</f>
        <v>2135.4767999999995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1005</v>
      </c>
      <c r="DV219" t="s">
        <v>207</v>
      </c>
      <c r="DW219" t="s">
        <v>207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64417122</v>
      </c>
      <c r="EF219">
        <v>2</v>
      </c>
      <c r="EG219" t="s">
        <v>27</v>
      </c>
      <c r="EH219">
        <v>41</v>
      </c>
      <c r="EI219" t="s">
        <v>284</v>
      </c>
      <c r="EJ219">
        <v>1</v>
      </c>
      <c r="EK219">
        <v>47001</v>
      </c>
      <c r="EL219" t="s">
        <v>284</v>
      </c>
      <c r="EM219" t="s">
        <v>285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5.67</v>
      </c>
      <c r="EX219">
        <v>1.3</v>
      </c>
      <c r="EY219">
        <v>0</v>
      </c>
      <c r="FQ219">
        <v>0</v>
      </c>
      <c r="FR219">
        <v>0</v>
      </c>
      <c r="FS219">
        <v>0</v>
      </c>
      <c r="FX219">
        <v>103</v>
      </c>
      <c r="FY219">
        <v>72</v>
      </c>
      <c r="GA219" t="s">
        <v>3</v>
      </c>
      <c r="GD219">
        <v>1</v>
      </c>
      <c r="GF219">
        <v>497075537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27"/>
        <v>0</v>
      </c>
      <c r="GM219">
        <f t="shared" si="128"/>
        <v>10163.52</v>
      </c>
      <c r="GN219">
        <f t="shared" si="129"/>
        <v>10163.52</v>
      </c>
      <c r="GO219">
        <f t="shared" si="130"/>
        <v>0</v>
      </c>
      <c r="GP219">
        <f t="shared" si="131"/>
        <v>0</v>
      </c>
      <c r="GR219">
        <v>0</v>
      </c>
      <c r="GS219">
        <v>3</v>
      </c>
      <c r="GT219">
        <v>0</v>
      </c>
      <c r="GU219" t="s">
        <v>3</v>
      </c>
      <c r="GV219">
        <f t="shared" si="132"/>
        <v>0</v>
      </c>
      <c r="GW219">
        <v>1</v>
      </c>
      <c r="GX219">
        <f t="shared" si="133"/>
        <v>0</v>
      </c>
      <c r="HA219">
        <v>0</v>
      </c>
      <c r="HB219">
        <v>0</v>
      </c>
      <c r="HC219">
        <f t="shared" si="134"/>
        <v>0</v>
      </c>
      <c r="HE219" t="s">
        <v>3</v>
      </c>
      <c r="HF219" t="s">
        <v>3</v>
      </c>
      <c r="HM219" t="s">
        <v>3</v>
      </c>
      <c r="HN219" t="s">
        <v>286</v>
      </c>
      <c r="HO219" t="s">
        <v>287</v>
      </c>
      <c r="HP219" t="s">
        <v>284</v>
      </c>
      <c r="HQ219" t="s">
        <v>284</v>
      </c>
      <c r="HS219">
        <v>0</v>
      </c>
      <c r="IK219">
        <v>0</v>
      </c>
    </row>
    <row r="220" spans="1:245" x14ac:dyDescent="0.25">
      <c r="A220">
        <v>18</v>
      </c>
      <c r="B220">
        <v>1</v>
      </c>
      <c r="C220">
        <v>111</v>
      </c>
      <c r="E220" t="s">
        <v>309</v>
      </c>
      <c r="F220" t="s">
        <v>310</v>
      </c>
      <c r="G220" t="s">
        <v>311</v>
      </c>
      <c r="H220" t="s">
        <v>312</v>
      </c>
      <c r="I220">
        <f>I219*J220</f>
        <v>2</v>
      </c>
      <c r="J220">
        <v>2</v>
      </c>
      <c r="K220">
        <v>2</v>
      </c>
      <c r="O220">
        <f t="shared" si="116"/>
        <v>0</v>
      </c>
      <c r="P220">
        <f>ROUND(CQ220*I220,2)</f>
        <v>0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117"/>
        <v>0</v>
      </c>
      <c r="U220">
        <f>ROUND(CV220*I220,7)</f>
        <v>0</v>
      </c>
      <c r="V220">
        <f>ROUND(CW220*I220,7)</f>
        <v>0</v>
      </c>
      <c r="W220">
        <f t="shared" si="118"/>
        <v>0</v>
      </c>
      <c r="X220">
        <f t="shared" si="119"/>
        <v>0</v>
      </c>
      <c r="Y220">
        <f t="shared" si="120"/>
        <v>0</v>
      </c>
      <c r="AA220">
        <v>67836369</v>
      </c>
      <c r="AB220">
        <f t="shared" si="121"/>
        <v>0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122"/>
        <v>0</v>
      </c>
      <c r="AH220">
        <f>(EW220)</f>
        <v>0</v>
      </c>
      <c r="AI220">
        <f>(EX220)</f>
        <v>0</v>
      </c>
      <c r="AJ220">
        <f t="shared" si="123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103</v>
      </c>
      <c r="AU220">
        <v>72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47001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72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24"/>
        <v>0</v>
      </c>
      <c r="CQ220">
        <f>ROUND(AL220*BC220,2)</f>
        <v>0</v>
      </c>
      <c r="CR220">
        <f>ROUND(AM220*BB220,2)</f>
        <v>0</v>
      </c>
      <c r="CS220">
        <f>ROUND(AN220*BS220,2)</f>
        <v>0</v>
      </c>
      <c r="CT220">
        <f>ROUND(AO220*BA220,2)</f>
        <v>0</v>
      </c>
      <c r="CU220">
        <f t="shared" si="125"/>
        <v>0</v>
      </c>
      <c r="CV220">
        <f>AH220</f>
        <v>0</v>
      </c>
      <c r="CW220">
        <f>AI220</f>
        <v>0</v>
      </c>
      <c r="CX220">
        <f t="shared" si="126"/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312</v>
      </c>
      <c r="DW220" t="s">
        <v>312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64417122</v>
      </c>
      <c r="EF220">
        <v>2</v>
      </c>
      <c r="EG220" t="s">
        <v>27</v>
      </c>
      <c r="EH220">
        <v>41</v>
      </c>
      <c r="EI220" t="s">
        <v>284</v>
      </c>
      <c r="EJ220">
        <v>1</v>
      </c>
      <c r="EK220">
        <v>47001</v>
      </c>
      <c r="EL220" t="s">
        <v>284</v>
      </c>
      <c r="EM220" t="s">
        <v>285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103</v>
      </c>
      <c r="FY220">
        <v>72</v>
      </c>
      <c r="GA220" t="s">
        <v>3</v>
      </c>
      <c r="GD220">
        <v>1</v>
      </c>
      <c r="GF220">
        <v>-963519492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27"/>
        <v>0</v>
      </c>
      <c r="GM220">
        <f t="shared" si="128"/>
        <v>0</v>
      </c>
      <c r="GN220">
        <f t="shared" si="129"/>
        <v>0</v>
      </c>
      <c r="GO220">
        <f t="shared" si="130"/>
        <v>0</v>
      </c>
      <c r="GP220">
        <f t="shared" si="131"/>
        <v>0</v>
      </c>
      <c r="GR220">
        <v>0</v>
      </c>
      <c r="GS220">
        <v>3</v>
      </c>
      <c r="GT220">
        <v>0</v>
      </c>
      <c r="GU220" t="s">
        <v>3</v>
      </c>
      <c r="GV220">
        <f t="shared" si="132"/>
        <v>0</v>
      </c>
      <c r="GW220">
        <v>1</v>
      </c>
      <c r="GX220">
        <f t="shared" si="133"/>
        <v>0</v>
      </c>
      <c r="HA220">
        <v>0</v>
      </c>
      <c r="HB220">
        <v>0</v>
      </c>
      <c r="HC220">
        <f t="shared" si="134"/>
        <v>0</v>
      </c>
      <c r="HE220" t="s">
        <v>3</v>
      </c>
      <c r="HF220" t="s">
        <v>3</v>
      </c>
      <c r="HM220" t="s">
        <v>3</v>
      </c>
      <c r="HN220" t="s">
        <v>286</v>
      </c>
      <c r="HO220" t="s">
        <v>287</v>
      </c>
      <c r="HP220" t="s">
        <v>284</v>
      </c>
      <c r="HQ220" t="s">
        <v>284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E221" t="s">
        <v>313</v>
      </c>
      <c r="F221" t="s">
        <v>314</v>
      </c>
      <c r="G221" t="s">
        <v>315</v>
      </c>
      <c r="H221" t="s">
        <v>312</v>
      </c>
      <c r="I221">
        <v>2</v>
      </c>
      <c r="J221">
        <v>0</v>
      </c>
      <c r="K221">
        <v>2</v>
      </c>
      <c r="O221">
        <f t="shared" si="116"/>
        <v>608.28</v>
      </c>
      <c r="P221">
        <f>ROUND(CQ221*I221,2)</f>
        <v>608.28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117"/>
        <v>0</v>
      </c>
      <c r="U221">
        <f>ROUND(CV221*I221,7)</f>
        <v>0</v>
      </c>
      <c r="V221">
        <f>ROUND(CW221*I221,7)</f>
        <v>0</v>
      </c>
      <c r="W221">
        <f t="shared" si="118"/>
        <v>0</v>
      </c>
      <c r="X221">
        <f t="shared" si="119"/>
        <v>0</v>
      </c>
      <c r="Y221">
        <f t="shared" si="120"/>
        <v>0</v>
      </c>
      <c r="AA221">
        <v>67836369</v>
      </c>
      <c r="AB221">
        <f t="shared" si="121"/>
        <v>271.55</v>
      </c>
      <c r="AC221">
        <f>ROUND((ES221),6)</f>
        <v>271.55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si="122"/>
        <v>0</v>
      </c>
      <c r="AH221">
        <f>(EW221)</f>
        <v>0</v>
      </c>
      <c r="AI221">
        <f>(EX221)</f>
        <v>0</v>
      </c>
      <c r="AJ221">
        <f t="shared" si="123"/>
        <v>0</v>
      </c>
      <c r="AK221">
        <v>271.55</v>
      </c>
      <c r="AL221">
        <v>271.55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1.1200000000000001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316</v>
      </c>
      <c r="BM221">
        <v>500001</v>
      </c>
      <c r="BN221">
        <v>0</v>
      </c>
      <c r="BO221" t="s">
        <v>314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24"/>
        <v>608.28</v>
      </c>
      <c r="CQ221">
        <f>ROUND(AL221*BC221,2)</f>
        <v>304.14</v>
      </c>
      <c r="CR221">
        <f>ROUND(AM221*BB221,2)</f>
        <v>0</v>
      </c>
      <c r="CS221">
        <f>ROUND(AN221*BS221,2)</f>
        <v>0</v>
      </c>
      <c r="CT221">
        <f>ROUND(AO221*BA221,2)</f>
        <v>0</v>
      </c>
      <c r="CU221">
        <f t="shared" si="125"/>
        <v>0</v>
      </c>
      <c r="CV221">
        <f>AH221</f>
        <v>0</v>
      </c>
      <c r="CW221">
        <f>AI221</f>
        <v>0</v>
      </c>
      <c r="CX221">
        <f t="shared" si="126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312</v>
      </c>
      <c r="DW221" t="s">
        <v>312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64416987</v>
      </c>
      <c r="EF221">
        <v>8</v>
      </c>
      <c r="EG221" t="s">
        <v>145</v>
      </c>
      <c r="EH221">
        <v>0</v>
      </c>
      <c r="EI221" t="s">
        <v>3</v>
      </c>
      <c r="EJ221">
        <v>1</v>
      </c>
      <c r="EK221">
        <v>500001</v>
      </c>
      <c r="EL221" t="s">
        <v>146</v>
      </c>
      <c r="EM221" t="s">
        <v>147</v>
      </c>
      <c r="EO221" t="s">
        <v>3</v>
      </c>
      <c r="EQ221">
        <v>0</v>
      </c>
      <c r="ER221">
        <v>271.55</v>
      </c>
      <c r="ES221">
        <v>271.55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1629684924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127"/>
        <v>0</v>
      </c>
      <c r="GM221">
        <f t="shared" si="128"/>
        <v>608.28</v>
      </c>
      <c r="GN221">
        <f t="shared" si="129"/>
        <v>608.28</v>
      </c>
      <c r="GO221">
        <f t="shared" si="130"/>
        <v>0</v>
      </c>
      <c r="GP221">
        <f t="shared" si="131"/>
        <v>0</v>
      </c>
      <c r="GR221">
        <v>0</v>
      </c>
      <c r="GS221">
        <v>3</v>
      </c>
      <c r="GT221">
        <v>0</v>
      </c>
      <c r="GU221" t="s">
        <v>3</v>
      </c>
      <c r="GV221">
        <f t="shared" si="132"/>
        <v>0</v>
      </c>
      <c r="GW221">
        <v>1</v>
      </c>
      <c r="GX221">
        <f t="shared" si="133"/>
        <v>0</v>
      </c>
      <c r="HA221">
        <v>0</v>
      </c>
      <c r="HB221">
        <v>0</v>
      </c>
      <c r="HC221">
        <f t="shared" si="13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3" spans="1:245" x14ac:dyDescent="0.25">
      <c r="A223" s="2">
        <v>51</v>
      </c>
      <c r="B223" s="2">
        <f>B188</f>
        <v>1</v>
      </c>
      <c r="C223" s="2">
        <f>A188</f>
        <v>4</v>
      </c>
      <c r="D223" s="2">
        <f>ROW(A188)</f>
        <v>188</v>
      </c>
      <c r="E223" s="2"/>
      <c r="F223" s="2" t="str">
        <f>IF(F188&lt;&gt;"",F188,"")</f>
        <v>Новый раздел</v>
      </c>
      <c r="G223" s="2" t="str">
        <f>IF(G188&lt;&gt;"",G188,"")</f>
        <v>Благоустройство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138">ROUND(AB223,2)</f>
        <v>69353.63</v>
      </c>
      <c r="P223" s="2">
        <f t="shared" si="138"/>
        <v>43949.25</v>
      </c>
      <c r="Q223" s="2">
        <f t="shared" si="138"/>
        <v>5205.8599999999997</v>
      </c>
      <c r="R223" s="2">
        <f t="shared" si="138"/>
        <v>2123.5300000000002</v>
      </c>
      <c r="S223" s="2">
        <f t="shared" si="138"/>
        <v>18074.990000000002</v>
      </c>
      <c r="T223" s="2">
        <f t="shared" si="138"/>
        <v>0</v>
      </c>
      <c r="U223" s="2">
        <f>AH223</f>
        <v>43.218620000000001</v>
      </c>
      <c r="V223" s="2">
        <f>AI223</f>
        <v>3.7934489999999998</v>
      </c>
      <c r="W223" s="2">
        <f>ROUND(AJ223,2)</f>
        <v>0</v>
      </c>
      <c r="X223" s="2">
        <f>ROUND(AK223,2)</f>
        <v>21713.040000000001</v>
      </c>
      <c r="Y223" s="2">
        <f>ROUND(AL223,2)</f>
        <v>15005.74</v>
      </c>
      <c r="Z223" s="2"/>
      <c r="AA223" s="2"/>
      <c r="AB223" s="2">
        <f>ROUND(SUMIF(AA192:AA221,"=67836369",O192:O221),2)</f>
        <v>69353.63</v>
      </c>
      <c r="AC223" s="2">
        <f>ROUND(SUMIF(AA192:AA221,"=67836369",P192:P221),2)</f>
        <v>43949.25</v>
      </c>
      <c r="AD223" s="2">
        <f>ROUND(SUMIF(AA192:AA221,"=67836369",Q192:Q221),2)</f>
        <v>5205.8599999999997</v>
      </c>
      <c r="AE223" s="2">
        <f>ROUND(SUMIF(AA192:AA221,"=67836369",R192:R221),2)</f>
        <v>2123.5300000000002</v>
      </c>
      <c r="AF223" s="2">
        <f>ROUND(SUMIF(AA192:AA221,"=67836369",S192:S221),2)</f>
        <v>18074.990000000002</v>
      </c>
      <c r="AG223" s="2">
        <f>ROUND(SUMIF(AA192:AA221,"=67836369",T192:T221),2)</f>
        <v>0</v>
      </c>
      <c r="AH223" s="2">
        <f>SUMIF(AA192:AA221,"=67836369",U192:U221)</f>
        <v>43.218620000000001</v>
      </c>
      <c r="AI223" s="2">
        <f>SUMIF(AA192:AA221,"=67836369",V192:V221)</f>
        <v>3.7934489999999998</v>
      </c>
      <c r="AJ223" s="2">
        <f>ROUND(SUMIF(AA192:AA221,"=67836369",W192:W221),2)</f>
        <v>0</v>
      </c>
      <c r="AK223" s="2">
        <f>ROUND(SUMIF(AA192:AA221,"=67836369",X192:X221),2)</f>
        <v>21713.040000000001</v>
      </c>
      <c r="AL223" s="2">
        <f>ROUND(SUMIF(AA192:AA221,"=67836369",Y192:Y221),2)</f>
        <v>15005.74</v>
      </c>
      <c r="AM223" s="2"/>
      <c r="AN223" s="2"/>
      <c r="AO223" s="2">
        <f t="shared" ref="AO223:BD223" si="139">ROUND(BX223,2)</f>
        <v>0</v>
      </c>
      <c r="AP223" s="2">
        <f t="shared" si="139"/>
        <v>0</v>
      </c>
      <c r="AQ223" s="2">
        <f t="shared" si="139"/>
        <v>0</v>
      </c>
      <c r="AR223" s="2">
        <f t="shared" si="139"/>
        <v>106072.41</v>
      </c>
      <c r="AS223" s="2">
        <f t="shared" si="139"/>
        <v>106072.41</v>
      </c>
      <c r="AT223" s="2">
        <f t="shared" si="139"/>
        <v>0</v>
      </c>
      <c r="AU223" s="2">
        <f t="shared" si="139"/>
        <v>0</v>
      </c>
      <c r="AV223" s="2">
        <f t="shared" si="139"/>
        <v>43949.25</v>
      </c>
      <c r="AW223" s="2">
        <f t="shared" si="139"/>
        <v>43949.25</v>
      </c>
      <c r="AX223" s="2">
        <f t="shared" si="139"/>
        <v>0</v>
      </c>
      <c r="AY223" s="2">
        <f t="shared" si="139"/>
        <v>43949.25</v>
      </c>
      <c r="AZ223" s="2">
        <f t="shared" si="139"/>
        <v>0</v>
      </c>
      <c r="BA223" s="2">
        <f t="shared" si="139"/>
        <v>0</v>
      </c>
      <c r="BB223" s="2">
        <f t="shared" si="139"/>
        <v>0</v>
      </c>
      <c r="BC223" s="2">
        <f t="shared" si="139"/>
        <v>0</v>
      </c>
      <c r="BD223" s="2">
        <f t="shared" si="139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>
        <f>ROUND(SUMIF(AA192:AA221,"=67836369",FQ192:FQ221),2)</f>
        <v>0</v>
      </c>
      <c r="BY223" s="2">
        <f>ROUND(SUMIF(AA192:AA221,"=67836369",FR192:FR221),2)</f>
        <v>0</v>
      </c>
      <c r="BZ223" s="2">
        <f>ROUND(SUMIF(AA192:AA221,"=67836369",GL192:GL221),2)</f>
        <v>0</v>
      </c>
      <c r="CA223" s="2">
        <f>ROUND(SUMIF(AA192:AA221,"=67836369",GM192:GM221),2)</f>
        <v>106072.41</v>
      </c>
      <c r="CB223" s="2">
        <f>ROUND(SUMIF(AA192:AA221,"=67836369",GN192:GN221),2)</f>
        <v>106072.41</v>
      </c>
      <c r="CC223" s="2">
        <f>ROUND(SUMIF(AA192:AA221,"=67836369",GO192:GO221),2)</f>
        <v>0</v>
      </c>
      <c r="CD223" s="2">
        <f>ROUND(SUMIF(AA192:AA221,"=67836369",GP192:GP221),2)</f>
        <v>0</v>
      </c>
      <c r="CE223" s="2">
        <f>AC223-BX223</f>
        <v>43949.25</v>
      </c>
      <c r="CF223" s="2">
        <f>AC223-BY223</f>
        <v>43949.25</v>
      </c>
      <c r="CG223" s="2">
        <f>BX223-BZ223</f>
        <v>0</v>
      </c>
      <c r="CH223" s="2">
        <f>AC223-BX223-BY223+BZ223</f>
        <v>43949.25</v>
      </c>
      <c r="CI223" s="2">
        <f>BY223-BZ223</f>
        <v>0</v>
      </c>
      <c r="CJ223" s="2">
        <f>ROUND(SUMIF(AA192:AA221,"=67836369",GX192:GX221),2)</f>
        <v>0</v>
      </c>
      <c r="CK223" s="2">
        <f>ROUND(SUMIF(AA192:AA221,"=67836369",GY192:GY221),2)</f>
        <v>0</v>
      </c>
      <c r="CL223" s="2">
        <f>ROUND(SUMIF(AA192:AA221,"=67836369",GZ192:GZ221),2)</f>
        <v>0</v>
      </c>
      <c r="CM223" s="2">
        <f>ROUND(SUMIF(AA192:AA221,"=67836369",HD192:HD221),2)</f>
        <v>0</v>
      </c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69353.63</v>
      </c>
      <c r="G225" s="4" t="s">
        <v>65</v>
      </c>
      <c r="H225" s="4" t="s">
        <v>66</v>
      </c>
      <c r="I225" s="4"/>
      <c r="J225" s="4"/>
      <c r="K225" s="4">
        <v>201</v>
      </c>
      <c r="L225" s="4">
        <v>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69353.63</v>
      </c>
      <c r="X225" s="4">
        <v>1</v>
      </c>
      <c r="Y225" s="4">
        <v>69353.63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43949.25</v>
      </c>
      <c r="G226" s="4" t="s">
        <v>67</v>
      </c>
      <c r="H226" s="4" t="s">
        <v>68</v>
      </c>
      <c r="I226" s="4"/>
      <c r="J226" s="4"/>
      <c r="K226" s="4">
        <v>202</v>
      </c>
      <c r="L226" s="4">
        <v>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43949.25</v>
      </c>
      <c r="X226" s="4">
        <v>1</v>
      </c>
      <c r="Y226" s="4">
        <v>43949.25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69</v>
      </c>
      <c r="H227" s="4" t="s">
        <v>70</v>
      </c>
      <c r="I227" s="4"/>
      <c r="J227" s="4"/>
      <c r="K227" s="4">
        <v>222</v>
      </c>
      <c r="L227" s="4">
        <v>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43949.25</v>
      </c>
      <c r="G228" s="4" t="s">
        <v>71</v>
      </c>
      <c r="H228" s="4" t="s">
        <v>72</v>
      </c>
      <c r="I228" s="4"/>
      <c r="J228" s="4"/>
      <c r="K228" s="4">
        <v>225</v>
      </c>
      <c r="L228" s="4">
        <v>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43949.25</v>
      </c>
      <c r="X228" s="4">
        <v>1</v>
      </c>
      <c r="Y228" s="4">
        <v>43949.25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43949.25</v>
      </c>
      <c r="G229" s="4" t="s">
        <v>73</v>
      </c>
      <c r="H229" s="4" t="s">
        <v>74</v>
      </c>
      <c r="I229" s="4"/>
      <c r="J229" s="4"/>
      <c r="K229" s="4">
        <v>226</v>
      </c>
      <c r="L229" s="4">
        <v>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43949.25</v>
      </c>
      <c r="X229" s="4">
        <v>1</v>
      </c>
      <c r="Y229" s="4">
        <v>43949.25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75</v>
      </c>
      <c r="H230" s="4" t="s">
        <v>76</v>
      </c>
      <c r="I230" s="4"/>
      <c r="J230" s="4"/>
      <c r="K230" s="4">
        <v>227</v>
      </c>
      <c r="L230" s="4">
        <v>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43949.25</v>
      </c>
      <c r="G231" s="4" t="s">
        <v>77</v>
      </c>
      <c r="H231" s="4" t="s">
        <v>78</v>
      </c>
      <c r="I231" s="4"/>
      <c r="J231" s="4"/>
      <c r="K231" s="4">
        <v>228</v>
      </c>
      <c r="L231" s="4">
        <v>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43949.25</v>
      </c>
      <c r="X231" s="4">
        <v>1</v>
      </c>
      <c r="Y231" s="4">
        <v>43949.25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0</v>
      </c>
      <c r="G232" s="4" t="s">
        <v>79</v>
      </c>
      <c r="H232" s="4" t="s">
        <v>80</v>
      </c>
      <c r="I232" s="4"/>
      <c r="J232" s="4"/>
      <c r="K232" s="4">
        <v>216</v>
      </c>
      <c r="L232" s="4">
        <v>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81</v>
      </c>
      <c r="H233" s="4" t="s">
        <v>82</v>
      </c>
      <c r="I233" s="4"/>
      <c r="J233" s="4"/>
      <c r="K233" s="4">
        <v>223</v>
      </c>
      <c r="L233" s="4">
        <v>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0</v>
      </c>
      <c r="G234" s="4" t="s">
        <v>83</v>
      </c>
      <c r="H234" s="4" t="s">
        <v>84</v>
      </c>
      <c r="I234" s="4"/>
      <c r="J234" s="4"/>
      <c r="K234" s="4">
        <v>229</v>
      </c>
      <c r="L234" s="4">
        <v>10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5205.8599999999997</v>
      </c>
      <c r="G235" s="4" t="s">
        <v>85</v>
      </c>
      <c r="H235" s="4" t="s">
        <v>86</v>
      </c>
      <c r="I235" s="4"/>
      <c r="J235" s="4"/>
      <c r="K235" s="4">
        <v>203</v>
      </c>
      <c r="L235" s="4">
        <v>11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5205.8600000000006</v>
      </c>
      <c r="X235" s="4">
        <v>1</v>
      </c>
      <c r="Y235" s="4">
        <v>5205.8600000000006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87</v>
      </c>
      <c r="H236" s="4" t="s">
        <v>88</v>
      </c>
      <c r="I236" s="4"/>
      <c r="J236" s="4"/>
      <c r="K236" s="4">
        <v>231</v>
      </c>
      <c r="L236" s="4">
        <v>12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2123.5300000000002</v>
      </c>
      <c r="G237" s="4" t="s">
        <v>89</v>
      </c>
      <c r="H237" s="4" t="s">
        <v>90</v>
      </c>
      <c r="I237" s="4"/>
      <c r="J237" s="4"/>
      <c r="K237" s="4">
        <v>204</v>
      </c>
      <c r="L237" s="4">
        <v>13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2123.5300000000002</v>
      </c>
      <c r="X237" s="4">
        <v>1</v>
      </c>
      <c r="Y237" s="4">
        <v>2123.5300000000002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18074.990000000002</v>
      </c>
      <c r="G238" s="4" t="s">
        <v>91</v>
      </c>
      <c r="H238" s="4" t="s">
        <v>92</v>
      </c>
      <c r="I238" s="4"/>
      <c r="J238" s="4"/>
      <c r="K238" s="4">
        <v>205</v>
      </c>
      <c r="L238" s="4">
        <v>14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18074.989999999998</v>
      </c>
      <c r="X238" s="4">
        <v>1</v>
      </c>
      <c r="Y238" s="4">
        <v>18074.989999999998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93</v>
      </c>
      <c r="H239" s="4" t="s">
        <v>94</v>
      </c>
      <c r="I239" s="4"/>
      <c r="J239" s="4"/>
      <c r="K239" s="4">
        <v>232</v>
      </c>
      <c r="L239" s="4">
        <v>15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106072.41</v>
      </c>
      <c r="G240" s="4" t="s">
        <v>95</v>
      </c>
      <c r="H240" s="4" t="s">
        <v>96</v>
      </c>
      <c r="I240" s="4"/>
      <c r="J240" s="4"/>
      <c r="K240" s="4">
        <v>214</v>
      </c>
      <c r="L240" s="4">
        <v>16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106072.41</v>
      </c>
      <c r="X240" s="4">
        <v>1</v>
      </c>
      <c r="Y240" s="4">
        <v>106072.41</v>
      </c>
      <c r="Z240" s="4"/>
      <c r="AA240" s="4"/>
      <c r="AB240" s="4"/>
    </row>
    <row r="241" spans="1:206" x14ac:dyDescent="0.25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0</v>
      </c>
      <c r="G241" s="4" t="s">
        <v>97</v>
      </c>
      <c r="H241" s="4" t="s">
        <v>98</v>
      </c>
      <c r="I241" s="4"/>
      <c r="J241" s="4"/>
      <c r="K241" s="4">
        <v>215</v>
      </c>
      <c r="L241" s="4">
        <v>17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5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0</v>
      </c>
      <c r="G242" s="4" t="s">
        <v>99</v>
      </c>
      <c r="H242" s="4" t="s">
        <v>100</v>
      </c>
      <c r="I242" s="4"/>
      <c r="J242" s="4"/>
      <c r="K242" s="4">
        <v>217</v>
      </c>
      <c r="L242" s="4">
        <v>18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5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101</v>
      </c>
      <c r="H243" s="4" t="s">
        <v>102</v>
      </c>
      <c r="I243" s="4"/>
      <c r="J243" s="4"/>
      <c r="K243" s="4">
        <v>230</v>
      </c>
      <c r="L243" s="4">
        <v>19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5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103</v>
      </c>
      <c r="H244" s="4" t="s">
        <v>104</v>
      </c>
      <c r="I244" s="4"/>
      <c r="J244" s="4"/>
      <c r="K244" s="4">
        <v>206</v>
      </c>
      <c r="L244" s="4">
        <v>20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5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ROUND(Source!U223,O245)</f>
        <v>43.218620000000001</v>
      </c>
      <c r="G245" s="4" t="s">
        <v>105</v>
      </c>
      <c r="H245" s="4" t="s">
        <v>106</v>
      </c>
      <c r="I245" s="4"/>
      <c r="J245" s="4"/>
      <c r="K245" s="4">
        <v>207</v>
      </c>
      <c r="L245" s="4">
        <v>21</v>
      </c>
      <c r="M245" s="4">
        <v>3</v>
      </c>
      <c r="N245" s="4" t="s">
        <v>3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43.218620000000001</v>
      </c>
      <c r="X245" s="4">
        <v>1</v>
      </c>
      <c r="Y245" s="4">
        <v>43.218620000000001</v>
      </c>
      <c r="Z245" s="4"/>
      <c r="AA245" s="4"/>
      <c r="AB245" s="4"/>
    </row>
    <row r="246" spans="1:206" x14ac:dyDescent="0.25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ROUND(Source!V223,O246)</f>
        <v>3.7934489999999998</v>
      </c>
      <c r="G246" s="4" t="s">
        <v>107</v>
      </c>
      <c r="H246" s="4" t="s">
        <v>108</v>
      </c>
      <c r="I246" s="4"/>
      <c r="J246" s="4"/>
      <c r="K246" s="4">
        <v>208</v>
      </c>
      <c r="L246" s="4">
        <v>22</v>
      </c>
      <c r="M246" s="4">
        <v>3</v>
      </c>
      <c r="N246" s="4" t="s">
        <v>3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3.7934489999999998</v>
      </c>
      <c r="X246" s="4">
        <v>1</v>
      </c>
      <c r="Y246" s="4">
        <v>3.7934489999999998</v>
      </c>
      <c r="Z246" s="4"/>
      <c r="AA246" s="4"/>
      <c r="AB246" s="4"/>
    </row>
    <row r="247" spans="1:206" x14ac:dyDescent="0.25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109</v>
      </c>
      <c r="H247" s="4" t="s">
        <v>110</v>
      </c>
      <c r="I247" s="4"/>
      <c r="J247" s="4"/>
      <c r="K247" s="4">
        <v>209</v>
      </c>
      <c r="L247" s="4">
        <v>23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5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111</v>
      </c>
      <c r="H248" s="4" t="s">
        <v>112</v>
      </c>
      <c r="I248" s="4"/>
      <c r="J248" s="4"/>
      <c r="K248" s="4">
        <v>233</v>
      </c>
      <c r="L248" s="4">
        <v>24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5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21713.040000000001</v>
      </c>
      <c r="G249" s="4" t="s">
        <v>113</v>
      </c>
      <c r="H249" s="4" t="s">
        <v>114</v>
      </c>
      <c r="I249" s="4"/>
      <c r="J249" s="4"/>
      <c r="K249" s="4">
        <v>210</v>
      </c>
      <c r="L249" s="4">
        <v>25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21713.040000000001</v>
      </c>
      <c r="X249" s="4">
        <v>1</v>
      </c>
      <c r="Y249" s="4">
        <v>21713.040000000001</v>
      </c>
      <c r="Z249" s="4"/>
      <c r="AA249" s="4"/>
      <c r="AB249" s="4"/>
    </row>
    <row r="250" spans="1:206" x14ac:dyDescent="0.25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15005.74</v>
      </c>
      <c r="G250" s="4" t="s">
        <v>115</v>
      </c>
      <c r="H250" s="4" t="s">
        <v>116</v>
      </c>
      <c r="I250" s="4"/>
      <c r="J250" s="4"/>
      <c r="K250" s="4">
        <v>211</v>
      </c>
      <c r="L250" s="4">
        <v>26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15005.74</v>
      </c>
      <c r="X250" s="4">
        <v>1</v>
      </c>
      <c r="Y250" s="4">
        <v>15005.74</v>
      </c>
      <c r="Z250" s="4"/>
      <c r="AA250" s="4"/>
      <c r="AB250" s="4"/>
    </row>
    <row r="251" spans="1:206" x14ac:dyDescent="0.25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106072.41</v>
      </c>
      <c r="G251" s="4" t="s">
        <v>117</v>
      </c>
      <c r="H251" s="4" t="s">
        <v>118</v>
      </c>
      <c r="I251" s="4"/>
      <c r="J251" s="4"/>
      <c r="K251" s="4">
        <v>224</v>
      </c>
      <c r="L251" s="4">
        <v>27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106072.41000000002</v>
      </c>
      <c r="X251" s="4">
        <v>1</v>
      </c>
      <c r="Y251" s="4">
        <v>106072.41000000002</v>
      </c>
      <c r="Z251" s="4"/>
      <c r="AA251" s="4"/>
      <c r="AB251" s="4"/>
    </row>
    <row r="253" spans="1:206" x14ac:dyDescent="0.25">
      <c r="A253" s="1">
        <v>4</v>
      </c>
      <c r="B253" s="1">
        <v>1</v>
      </c>
      <c r="C253" s="1"/>
      <c r="D253" s="1">
        <f>ROW(A260)</f>
        <v>260</v>
      </c>
      <c r="E253" s="1"/>
      <c r="F253" s="1" t="s">
        <v>20</v>
      </c>
      <c r="G253" s="1" t="s">
        <v>317</v>
      </c>
      <c r="H253" s="1" t="s">
        <v>3</v>
      </c>
      <c r="I253" s="1">
        <v>0</v>
      </c>
      <c r="J253" s="1"/>
      <c r="K253" s="1">
        <v>0</v>
      </c>
      <c r="L253" s="1"/>
      <c r="M253" s="1" t="s">
        <v>3</v>
      </c>
      <c r="N253" s="1"/>
      <c r="O253" s="1"/>
      <c r="P253" s="1"/>
      <c r="Q253" s="1"/>
      <c r="R253" s="1"/>
      <c r="S253" s="1">
        <v>0</v>
      </c>
      <c r="T253" s="1"/>
      <c r="U253" s="1" t="s">
        <v>3</v>
      </c>
      <c r="V253" s="1">
        <v>2</v>
      </c>
      <c r="W253" s="1"/>
      <c r="X253" s="1"/>
      <c r="Y253" s="1"/>
      <c r="Z253" s="1"/>
      <c r="AA253" s="1"/>
      <c r="AB253" s="1" t="s">
        <v>3</v>
      </c>
      <c r="AC253" s="1" t="s">
        <v>3</v>
      </c>
      <c r="AD253" s="1" t="s">
        <v>3</v>
      </c>
      <c r="AE253" s="1" t="s">
        <v>3</v>
      </c>
      <c r="AF253" s="1" t="s">
        <v>3</v>
      </c>
      <c r="AG253" s="1" t="s">
        <v>3</v>
      </c>
      <c r="AH253" s="1"/>
      <c r="AI253" s="1"/>
      <c r="AJ253" s="1"/>
      <c r="AK253" s="1"/>
      <c r="AL253" s="1"/>
      <c r="AM253" s="1"/>
      <c r="AN253" s="1"/>
      <c r="AO253" s="1"/>
      <c r="AP253" s="1" t="s">
        <v>3</v>
      </c>
      <c r="AQ253" s="1" t="s">
        <v>3</v>
      </c>
      <c r="AR253" s="1" t="s">
        <v>3</v>
      </c>
      <c r="AS253" s="1"/>
      <c r="AT253" s="1"/>
      <c r="AU253" s="1"/>
      <c r="AV253" s="1"/>
      <c r="AW253" s="1"/>
      <c r="AX253" s="1"/>
      <c r="AY253" s="1"/>
      <c r="AZ253" s="1" t="s">
        <v>3</v>
      </c>
      <c r="BA253" s="1"/>
      <c r="BB253" s="1" t="s">
        <v>3</v>
      </c>
      <c r="BC253" s="1" t="s">
        <v>3</v>
      </c>
      <c r="BD253" s="1" t="s">
        <v>3</v>
      </c>
      <c r="BE253" s="1" t="s">
        <v>3</v>
      </c>
      <c r="BF253" s="1" t="s">
        <v>3</v>
      </c>
      <c r="BG253" s="1" t="s">
        <v>3</v>
      </c>
      <c r="BH253" s="1" t="s">
        <v>3</v>
      </c>
      <c r="BI253" s="1" t="s">
        <v>3</v>
      </c>
      <c r="BJ253" s="1" t="s">
        <v>3</v>
      </c>
      <c r="BK253" s="1" t="s">
        <v>3</v>
      </c>
      <c r="BL253" s="1" t="s">
        <v>3</v>
      </c>
      <c r="BM253" s="1" t="s">
        <v>3</v>
      </c>
      <c r="BN253" s="1" t="s">
        <v>3</v>
      </c>
      <c r="BO253" s="1" t="s">
        <v>3</v>
      </c>
      <c r="BP253" s="1" t="s">
        <v>3</v>
      </c>
      <c r="BQ253" s="1"/>
      <c r="BR253" s="1"/>
      <c r="BS253" s="1"/>
      <c r="BT253" s="1"/>
      <c r="BU253" s="1"/>
      <c r="BV253" s="1"/>
      <c r="BW253" s="1"/>
      <c r="BX253" s="1">
        <v>0</v>
      </c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>
        <v>0</v>
      </c>
    </row>
    <row r="255" spans="1:206" x14ac:dyDescent="0.25">
      <c r="A255" s="2">
        <v>52</v>
      </c>
      <c r="B255" s="2">
        <f t="shared" ref="B255:G255" si="140">B260</f>
        <v>1</v>
      </c>
      <c r="C255" s="2">
        <f t="shared" si="140"/>
        <v>4</v>
      </c>
      <c r="D255" s="2">
        <f t="shared" si="140"/>
        <v>253</v>
      </c>
      <c r="E255" s="2">
        <f t="shared" si="140"/>
        <v>0</v>
      </c>
      <c r="F255" s="2" t="str">
        <f t="shared" si="140"/>
        <v>Новый раздел</v>
      </c>
      <c r="G255" s="2" t="str">
        <f t="shared" si="140"/>
        <v>Погрузка, перевозка</v>
      </c>
      <c r="H255" s="2"/>
      <c r="I255" s="2"/>
      <c r="J255" s="2"/>
      <c r="K255" s="2"/>
      <c r="L255" s="2"/>
      <c r="M255" s="2"/>
      <c r="N255" s="2"/>
      <c r="O255" s="2">
        <f t="shared" ref="O255:AT255" si="141">O260</f>
        <v>0</v>
      </c>
      <c r="P255" s="2">
        <f t="shared" si="141"/>
        <v>0</v>
      </c>
      <c r="Q255" s="2">
        <f t="shared" si="141"/>
        <v>0</v>
      </c>
      <c r="R255" s="2">
        <f t="shared" si="141"/>
        <v>0</v>
      </c>
      <c r="S255" s="2">
        <f t="shared" si="141"/>
        <v>0</v>
      </c>
      <c r="T255" s="2">
        <f t="shared" si="141"/>
        <v>0</v>
      </c>
      <c r="U255" s="2">
        <f t="shared" si="141"/>
        <v>0</v>
      </c>
      <c r="V255" s="2">
        <f t="shared" si="141"/>
        <v>0</v>
      </c>
      <c r="W255" s="2">
        <f t="shared" si="141"/>
        <v>0</v>
      </c>
      <c r="X255" s="2">
        <f t="shared" si="141"/>
        <v>0</v>
      </c>
      <c r="Y255" s="2">
        <f t="shared" si="141"/>
        <v>0</v>
      </c>
      <c r="Z255" s="2">
        <f t="shared" si="141"/>
        <v>0</v>
      </c>
      <c r="AA255" s="2">
        <f t="shared" si="141"/>
        <v>0</v>
      </c>
      <c r="AB255" s="2">
        <f t="shared" si="141"/>
        <v>0</v>
      </c>
      <c r="AC255" s="2">
        <f t="shared" si="141"/>
        <v>0</v>
      </c>
      <c r="AD255" s="2">
        <f t="shared" si="141"/>
        <v>0</v>
      </c>
      <c r="AE255" s="2">
        <f t="shared" si="141"/>
        <v>0</v>
      </c>
      <c r="AF255" s="2">
        <f t="shared" si="141"/>
        <v>0</v>
      </c>
      <c r="AG255" s="2">
        <f t="shared" si="141"/>
        <v>0</v>
      </c>
      <c r="AH255" s="2">
        <f t="shared" si="141"/>
        <v>0</v>
      </c>
      <c r="AI255" s="2">
        <f t="shared" si="141"/>
        <v>0</v>
      </c>
      <c r="AJ255" s="2">
        <f t="shared" si="141"/>
        <v>0</v>
      </c>
      <c r="AK255" s="2">
        <f t="shared" si="141"/>
        <v>0</v>
      </c>
      <c r="AL255" s="2">
        <f t="shared" si="141"/>
        <v>0</v>
      </c>
      <c r="AM255" s="2">
        <f t="shared" si="141"/>
        <v>0</v>
      </c>
      <c r="AN255" s="2">
        <f t="shared" si="141"/>
        <v>0</v>
      </c>
      <c r="AO255" s="2">
        <f t="shared" si="141"/>
        <v>0</v>
      </c>
      <c r="AP255" s="2">
        <f t="shared" si="141"/>
        <v>0</v>
      </c>
      <c r="AQ255" s="2">
        <f t="shared" si="141"/>
        <v>0</v>
      </c>
      <c r="AR255" s="2">
        <f t="shared" si="141"/>
        <v>8354.2000000000007</v>
      </c>
      <c r="AS255" s="2">
        <f t="shared" si="141"/>
        <v>8354.2000000000007</v>
      </c>
      <c r="AT255" s="2">
        <f t="shared" si="141"/>
        <v>0</v>
      </c>
      <c r="AU255" s="2">
        <f t="shared" ref="AU255:BZ255" si="142">AU260</f>
        <v>0</v>
      </c>
      <c r="AV255" s="2">
        <f t="shared" si="142"/>
        <v>0</v>
      </c>
      <c r="AW255" s="2">
        <f t="shared" si="142"/>
        <v>0</v>
      </c>
      <c r="AX255" s="2">
        <f t="shared" si="142"/>
        <v>0</v>
      </c>
      <c r="AY255" s="2">
        <f t="shared" si="142"/>
        <v>0</v>
      </c>
      <c r="AZ255" s="2">
        <f t="shared" si="142"/>
        <v>0</v>
      </c>
      <c r="BA255" s="2">
        <f t="shared" si="142"/>
        <v>0</v>
      </c>
      <c r="BB255" s="2">
        <f t="shared" si="142"/>
        <v>0</v>
      </c>
      <c r="BC255" s="2">
        <f t="shared" si="142"/>
        <v>0</v>
      </c>
      <c r="BD255" s="2">
        <f t="shared" si="142"/>
        <v>8354.2000000000007</v>
      </c>
      <c r="BE255" s="2">
        <f t="shared" si="142"/>
        <v>0</v>
      </c>
      <c r="BF255" s="2">
        <f t="shared" si="142"/>
        <v>0</v>
      </c>
      <c r="BG255" s="2">
        <f t="shared" si="142"/>
        <v>0</v>
      </c>
      <c r="BH255" s="2">
        <f t="shared" si="142"/>
        <v>0</v>
      </c>
      <c r="BI255" s="2">
        <f t="shared" si="142"/>
        <v>0</v>
      </c>
      <c r="BJ255" s="2">
        <f t="shared" si="142"/>
        <v>0</v>
      </c>
      <c r="BK255" s="2">
        <f t="shared" si="142"/>
        <v>0</v>
      </c>
      <c r="BL255" s="2">
        <f t="shared" si="142"/>
        <v>0</v>
      </c>
      <c r="BM255" s="2">
        <f t="shared" si="142"/>
        <v>0</v>
      </c>
      <c r="BN255" s="2">
        <f t="shared" si="142"/>
        <v>0</v>
      </c>
      <c r="BO255" s="2">
        <f t="shared" si="142"/>
        <v>0</v>
      </c>
      <c r="BP255" s="2">
        <f t="shared" si="142"/>
        <v>0</v>
      </c>
      <c r="BQ255" s="2">
        <f t="shared" si="142"/>
        <v>0</v>
      </c>
      <c r="BR255" s="2">
        <f t="shared" si="142"/>
        <v>0</v>
      </c>
      <c r="BS255" s="2">
        <f t="shared" si="142"/>
        <v>0</v>
      </c>
      <c r="BT255" s="2">
        <f t="shared" si="142"/>
        <v>0</v>
      </c>
      <c r="BU255" s="2">
        <f t="shared" si="142"/>
        <v>0</v>
      </c>
      <c r="BV255" s="2">
        <f t="shared" si="142"/>
        <v>0</v>
      </c>
      <c r="BW255" s="2">
        <f t="shared" si="142"/>
        <v>0</v>
      </c>
      <c r="BX255" s="2">
        <f t="shared" si="142"/>
        <v>0</v>
      </c>
      <c r="BY255" s="2">
        <f t="shared" si="142"/>
        <v>0</v>
      </c>
      <c r="BZ255" s="2">
        <f t="shared" si="142"/>
        <v>0</v>
      </c>
      <c r="CA255" s="2">
        <f t="shared" ref="CA255:DF255" si="143">CA260</f>
        <v>8354.2000000000007</v>
      </c>
      <c r="CB255" s="2">
        <f t="shared" si="143"/>
        <v>8354.2000000000007</v>
      </c>
      <c r="CC255" s="2">
        <f t="shared" si="143"/>
        <v>0</v>
      </c>
      <c r="CD255" s="2">
        <f t="shared" si="143"/>
        <v>0</v>
      </c>
      <c r="CE255" s="2">
        <f t="shared" si="143"/>
        <v>0</v>
      </c>
      <c r="CF255" s="2">
        <f t="shared" si="143"/>
        <v>0</v>
      </c>
      <c r="CG255" s="2">
        <f t="shared" si="143"/>
        <v>0</v>
      </c>
      <c r="CH255" s="2">
        <f t="shared" si="143"/>
        <v>0</v>
      </c>
      <c r="CI255" s="2">
        <f t="shared" si="143"/>
        <v>0</v>
      </c>
      <c r="CJ255" s="2">
        <f t="shared" si="143"/>
        <v>0</v>
      </c>
      <c r="CK255" s="2">
        <f t="shared" si="143"/>
        <v>0</v>
      </c>
      <c r="CL255" s="2">
        <f t="shared" si="143"/>
        <v>0</v>
      </c>
      <c r="CM255" s="2">
        <f t="shared" si="143"/>
        <v>8354.2000000000007</v>
      </c>
      <c r="CN255" s="2">
        <f t="shared" si="143"/>
        <v>0</v>
      </c>
      <c r="CO255" s="2">
        <f t="shared" si="143"/>
        <v>0</v>
      </c>
      <c r="CP255" s="2">
        <f t="shared" si="143"/>
        <v>0</v>
      </c>
      <c r="CQ255" s="2">
        <f t="shared" si="143"/>
        <v>0</v>
      </c>
      <c r="CR255" s="2">
        <f t="shared" si="143"/>
        <v>0</v>
      </c>
      <c r="CS255" s="2">
        <f t="shared" si="143"/>
        <v>0</v>
      </c>
      <c r="CT255" s="2">
        <f t="shared" si="143"/>
        <v>0</v>
      </c>
      <c r="CU255" s="2">
        <f t="shared" si="143"/>
        <v>0</v>
      </c>
      <c r="CV255" s="2">
        <f t="shared" si="143"/>
        <v>0</v>
      </c>
      <c r="CW255" s="2">
        <f t="shared" si="143"/>
        <v>0</v>
      </c>
      <c r="CX255" s="2">
        <f t="shared" si="143"/>
        <v>0</v>
      </c>
      <c r="CY255" s="2">
        <f t="shared" si="143"/>
        <v>0</v>
      </c>
      <c r="CZ255" s="2">
        <f t="shared" si="143"/>
        <v>0</v>
      </c>
      <c r="DA255" s="2">
        <f t="shared" si="143"/>
        <v>0</v>
      </c>
      <c r="DB255" s="2">
        <f t="shared" si="143"/>
        <v>0</v>
      </c>
      <c r="DC255" s="2">
        <f t="shared" si="143"/>
        <v>0</v>
      </c>
      <c r="DD255" s="2">
        <f t="shared" si="143"/>
        <v>0</v>
      </c>
      <c r="DE255" s="2">
        <f t="shared" si="143"/>
        <v>0</v>
      </c>
      <c r="DF255" s="2">
        <f t="shared" si="143"/>
        <v>0</v>
      </c>
      <c r="DG255" s="3">
        <f t="shared" ref="DG255:EL255" si="144">DG260</f>
        <v>0</v>
      </c>
      <c r="DH255" s="3">
        <f t="shared" si="144"/>
        <v>0</v>
      </c>
      <c r="DI255" s="3">
        <f t="shared" si="144"/>
        <v>0</v>
      </c>
      <c r="DJ255" s="3">
        <f t="shared" si="144"/>
        <v>0</v>
      </c>
      <c r="DK255" s="3">
        <f t="shared" si="144"/>
        <v>0</v>
      </c>
      <c r="DL255" s="3">
        <f t="shared" si="144"/>
        <v>0</v>
      </c>
      <c r="DM255" s="3">
        <f t="shared" si="144"/>
        <v>0</v>
      </c>
      <c r="DN255" s="3">
        <f t="shared" si="144"/>
        <v>0</v>
      </c>
      <c r="DO255" s="3">
        <f t="shared" si="144"/>
        <v>0</v>
      </c>
      <c r="DP255" s="3">
        <f t="shared" si="144"/>
        <v>0</v>
      </c>
      <c r="DQ255" s="3">
        <f t="shared" si="144"/>
        <v>0</v>
      </c>
      <c r="DR255" s="3">
        <f t="shared" si="144"/>
        <v>0</v>
      </c>
      <c r="DS255" s="3">
        <f t="shared" si="144"/>
        <v>0</v>
      </c>
      <c r="DT255" s="3">
        <f t="shared" si="144"/>
        <v>0</v>
      </c>
      <c r="DU255" s="3">
        <f t="shared" si="144"/>
        <v>0</v>
      </c>
      <c r="DV255" s="3">
        <f t="shared" si="144"/>
        <v>0</v>
      </c>
      <c r="DW255" s="3">
        <f t="shared" si="144"/>
        <v>0</v>
      </c>
      <c r="DX255" s="3">
        <f t="shared" si="144"/>
        <v>0</v>
      </c>
      <c r="DY255" s="3">
        <f t="shared" si="144"/>
        <v>0</v>
      </c>
      <c r="DZ255" s="3">
        <f t="shared" si="144"/>
        <v>0</v>
      </c>
      <c r="EA255" s="3">
        <f t="shared" si="144"/>
        <v>0</v>
      </c>
      <c r="EB255" s="3">
        <f t="shared" si="144"/>
        <v>0</v>
      </c>
      <c r="EC255" s="3">
        <f t="shared" si="144"/>
        <v>0</v>
      </c>
      <c r="ED255" s="3">
        <f t="shared" si="144"/>
        <v>0</v>
      </c>
      <c r="EE255" s="3">
        <f t="shared" si="144"/>
        <v>0</v>
      </c>
      <c r="EF255" s="3">
        <f t="shared" si="144"/>
        <v>0</v>
      </c>
      <c r="EG255" s="3">
        <f t="shared" si="144"/>
        <v>0</v>
      </c>
      <c r="EH255" s="3">
        <f t="shared" si="144"/>
        <v>0</v>
      </c>
      <c r="EI255" s="3">
        <f t="shared" si="144"/>
        <v>0</v>
      </c>
      <c r="EJ255" s="3">
        <f t="shared" si="144"/>
        <v>0</v>
      </c>
      <c r="EK255" s="3">
        <f t="shared" si="144"/>
        <v>0</v>
      </c>
      <c r="EL255" s="3">
        <f t="shared" si="144"/>
        <v>0</v>
      </c>
      <c r="EM255" s="3">
        <f t="shared" ref="EM255:FR255" si="145">EM260</f>
        <v>0</v>
      </c>
      <c r="EN255" s="3">
        <f t="shared" si="145"/>
        <v>0</v>
      </c>
      <c r="EO255" s="3">
        <f t="shared" si="145"/>
        <v>0</v>
      </c>
      <c r="EP255" s="3">
        <f t="shared" si="145"/>
        <v>0</v>
      </c>
      <c r="EQ255" s="3">
        <f t="shared" si="145"/>
        <v>0</v>
      </c>
      <c r="ER255" s="3">
        <f t="shared" si="145"/>
        <v>0</v>
      </c>
      <c r="ES255" s="3">
        <f t="shared" si="145"/>
        <v>0</v>
      </c>
      <c r="ET255" s="3">
        <f t="shared" si="145"/>
        <v>0</v>
      </c>
      <c r="EU255" s="3">
        <f t="shared" si="145"/>
        <v>0</v>
      </c>
      <c r="EV255" s="3">
        <f t="shared" si="145"/>
        <v>0</v>
      </c>
      <c r="EW255" s="3">
        <f t="shared" si="145"/>
        <v>0</v>
      </c>
      <c r="EX255" s="3">
        <f t="shared" si="145"/>
        <v>0</v>
      </c>
      <c r="EY255" s="3">
        <f t="shared" si="145"/>
        <v>0</v>
      </c>
      <c r="EZ255" s="3">
        <f t="shared" si="145"/>
        <v>0</v>
      </c>
      <c r="FA255" s="3">
        <f t="shared" si="145"/>
        <v>0</v>
      </c>
      <c r="FB255" s="3">
        <f t="shared" si="145"/>
        <v>0</v>
      </c>
      <c r="FC255" s="3">
        <f t="shared" si="145"/>
        <v>0</v>
      </c>
      <c r="FD255" s="3">
        <f t="shared" si="145"/>
        <v>0</v>
      </c>
      <c r="FE255" s="3">
        <f t="shared" si="145"/>
        <v>0</v>
      </c>
      <c r="FF255" s="3">
        <f t="shared" si="145"/>
        <v>0</v>
      </c>
      <c r="FG255" s="3">
        <f t="shared" si="145"/>
        <v>0</v>
      </c>
      <c r="FH255" s="3">
        <f t="shared" si="145"/>
        <v>0</v>
      </c>
      <c r="FI255" s="3">
        <f t="shared" si="145"/>
        <v>0</v>
      </c>
      <c r="FJ255" s="3">
        <f t="shared" si="145"/>
        <v>0</v>
      </c>
      <c r="FK255" s="3">
        <f t="shared" si="145"/>
        <v>0</v>
      </c>
      <c r="FL255" s="3">
        <f t="shared" si="145"/>
        <v>0</v>
      </c>
      <c r="FM255" s="3">
        <f t="shared" si="145"/>
        <v>0</v>
      </c>
      <c r="FN255" s="3">
        <f t="shared" si="145"/>
        <v>0</v>
      </c>
      <c r="FO255" s="3">
        <f t="shared" si="145"/>
        <v>0</v>
      </c>
      <c r="FP255" s="3">
        <f t="shared" si="145"/>
        <v>0</v>
      </c>
      <c r="FQ255" s="3">
        <f t="shared" si="145"/>
        <v>0</v>
      </c>
      <c r="FR255" s="3">
        <f t="shared" si="145"/>
        <v>0</v>
      </c>
      <c r="FS255" s="3">
        <f t="shared" ref="FS255:GX255" si="146">FS260</f>
        <v>0</v>
      </c>
      <c r="FT255" s="3">
        <f t="shared" si="146"/>
        <v>0</v>
      </c>
      <c r="FU255" s="3">
        <f t="shared" si="146"/>
        <v>0</v>
      </c>
      <c r="FV255" s="3">
        <f t="shared" si="146"/>
        <v>0</v>
      </c>
      <c r="FW255" s="3">
        <f t="shared" si="146"/>
        <v>0</v>
      </c>
      <c r="FX255" s="3">
        <f t="shared" si="146"/>
        <v>0</v>
      </c>
      <c r="FY255" s="3">
        <f t="shared" si="146"/>
        <v>0</v>
      </c>
      <c r="FZ255" s="3">
        <f t="shared" si="146"/>
        <v>0</v>
      </c>
      <c r="GA255" s="3">
        <f t="shared" si="146"/>
        <v>0</v>
      </c>
      <c r="GB255" s="3">
        <f t="shared" si="146"/>
        <v>0</v>
      </c>
      <c r="GC255" s="3">
        <f t="shared" si="146"/>
        <v>0</v>
      </c>
      <c r="GD255" s="3">
        <f t="shared" si="146"/>
        <v>0</v>
      </c>
      <c r="GE255" s="3">
        <f t="shared" si="146"/>
        <v>0</v>
      </c>
      <c r="GF255" s="3">
        <f t="shared" si="146"/>
        <v>0</v>
      </c>
      <c r="GG255" s="3">
        <f t="shared" si="146"/>
        <v>0</v>
      </c>
      <c r="GH255" s="3">
        <f t="shared" si="146"/>
        <v>0</v>
      </c>
      <c r="GI255" s="3">
        <f t="shared" si="146"/>
        <v>0</v>
      </c>
      <c r="GJ255" s="3">
        <f t="shared" si="146"/>
        <v>0</v>
      </c>
      <c r="GK255" s="3">
        <f t="shared" si="146"/>
        <v>0</v>
      </c>
      <c r="GL255" s="3">
        <f t="shared" si="146"/>
        <v>0</v>
      </c>
      <c r="GM255" s="3">
        <f t="shared" si="146"/>
        <v>0</v>
      </c>
      <c r="GN255" s="3">
        <f t="shared" si="146"/>
        <v>0</v>
      </c>
      <c r="GO255" s="3">
        <f t="shared" si="146"/>
        <v>0</v>
      </c>
      <c r="GP255" s="3">
        <f t="shared" si="146"/>
        <v>0</v>
      </c>
      <c r="GQ255" s="3">
        <f t="shared" si="146"/>
        <v>0</v>
      </c>
      <c r="GR255" s="3">
        <f t="shared" si="146"/>
        <v>0</v>
      </c>
      <c r="GS255" s="3">
        <f t="shared" si="146"/>
        <v>0</v>
      </c>
      <c r="GT255" s="3">
        <f t="shared" si="146"/>
        <v>0</v>
      </c>
      <c r="GU255" s="3">
        <f t="shared" si="146"/>
        <v>0</v>
      </c>
      <c r="GV255" s="3">
        <f t="shared" si="146"/>
        <v>0</v>
      </c>
      <c r="GW255" s="3">
        <f t="shared" si="146"/>
        <v>0</v>
      </c>
      <c r="GX255" s="3">
        <f t="shared" si="146"/>
        <v>0</v>
      </c>
    </row>
    <row r="257" spans="1:245" x14ac:dyDescent="0.25">
      <c r="A257">
        <v>17</v>
      </c>
      <c r="B257">
        <v>1</v>
      </c>
      <c r="E257" t="s">
        <v>318</v>
      </c>
      <c r="F257" t="s">
        <v>319</v>
      </c>
      <c r="G257" t="s">
        <v>320</v>
      </c>
      <c r="H257" t="s">
        <v>321</v>
      </c>
      <c r="I257">
        <f>ROUND(4*2.5,7)</f>
        <v>10</v>
      </c>
      <c r="J257">
        <v>0</v>
      </c>
      <c r="K257">
        <f>ROUND(4*2.5,7)</f>
        <v>10</v>
      </c>
      <c r="O257">
        <f>0</f>
        <v>0</v>
      </c>
      <c r="P257">
        <f>0</f>
        <v>0</v>
      </c>
      <c r="Q257">
        <f>0</f>
        <v>0</v>
      </c>
      <c r="R257">
        <f>0</f>
        <v>0</v>
      </c>
      <c r="S257">
        <f>0</f>
        <v>0</v>
      </c>
      <c r="T257">
        <f>0</f>
        <v>0</v>
      </c>
      <c r="U257">
        <f>0</f>
        <v>0</v>
      </c>
      <c r="V257">
        <f>0</f>
        <v>0</v>
      </c>
      <c r="W257">
        <f>0</f>
        <v>0</v>
      </c>
      <c r="X257">
        <f>0</f>
        <v>0</v>
      </c>
      <c r="Y257">
        <f>0</f>
        <v>0</v>
      </c>
      <c r="AA257">
        <v>67836369</v>
      </c>
      <c r="AB257">
        <f>ROUND((AK257),6)</f>
        <v>287.5</v>
      </c>
      <c r="AC257">
        <f>0</f>
        <v>0</v>
      </c>
      <c r="AD257">
        <f>0</f>
        <v>0</v>
      </c>
      <c r="AE257">
        <f>0</f>
        <v>0</v>
      </c>
      <c r="AF257">
        <f>0</f>
        <v>0</v>
      </c>
      <c r="AG257">
        <f>0</f>
        <v>0</v>
      </c>
      <c r="AH257">
        <f>0</f>
        <v>0</v>
      </c>
      <c r="AI257">
        <f>0</f>
        <v>0</v>
      </c>
      <c r="AJ257">
        <f>0</f>
        <v>0</v>
      </c>
      <c r="AK257">
        <v>287.5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319</v>
      </c>
      <c r="BM257">
        <v>700007</v>
      </c>
      <c r="BN257">
        <v>0</v>
      </c>
      <c r="BO257" t="s">
        <v>3</v>
      </c>
      <c r="BP257">
        <v>0</v>
      </c>
      <c r="BQ257">
        <v>19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94</v>
      </c>
      <c r="CA257">
        <v>42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>AB257*AZ257</f>
        <v>287.5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321</v>
      </c>
      <c r="DW257" t="s">
        <v>321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64417493</v>
      </c>
      <c r="EF257">
        <v>19</v>
      </c>
      <c r="EG257" t="s">
        <v>322</v>
      </c>
      <c r="EH257">
        <v>106</v>
      </c>
      <c r="EI257" t="s">
        <v>322</v>
      </c>
      <c r="EJ257">
        <v>1</v>
      </c>
      <c r="EK257">
        <v>700007</v>
      </c>
      <c r="EL257" t="s">
        <v>322</v>
      </c>
      <c r="EM257" t="s">
        <v>323</v>
      </c>
      <c r="EO257" t="s">
        <v>3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-300962559</v>
      </c>
      <c r="GG257">
        <v>2</v>
      </c>
      <c r="GH257">
        <v>1</v>
      </c>
      <c r="GI257">
        <v>-2</v>
      </c>
      <c r="GJ257">
        <v>2</v>
      </c>
      <c r="GK257">
        <v>0</v>
      </c>
      <c r="GL257">
        <f>ROUND(IF(AND(BH257=3,BI257=3,FS257&lt;&gt;0),P257,0),2)</f>
        <v>0</v>
      </c>
      <c r="GM257">
        <f>ROUND(CP257*I257,2)</f>
        <v>2875</v>
      </c>
      <c r="GN257">
        <f>IF(OR(BI257=0,BI257=1),GM257-GX257,0)</f>
        <v>2875</v>
      </c>
      <c r="GO257">
        <f>IF(BI257=2,GM257-GX257,0)</f>
        <v>0</v>
      </c>
      <c r="GP257">
        <f>IF(BI257=4,GM257-GX257,0)</f>
        <v>0</v>
      </c>
      <c r="GR257">
        <v>0</v>
      </c>
      <c r="GS257">
        <v>3</v>
      </c>
      <c r="GT257">
        <v>0</v>
      </c>
      <c r="GU257" t="s">
        <v>3</v>
      </c>
      <c r="GV257">
        <f>0</f>
        <v>0</v>
      </c>
      <c r="GW257">
        <v>1</v>
      </c>
      <c r="GX257">
        <f>0</f>
        <v>0</v>
      </c>
      <c r="HA257">
        <v>0</v>
      </c>
      <c r="HB257">
        <v>0</v>
      </c>
      <c r="HC257">
        <v>0</v>
      </c>
      <c r="HD257">
        <f>GM257</f>
        <v>2875</v>
      </c>
      <c r="HE257" t="s">
        <v>3</v>
      </c>
      <c r="HF257" t="s">
        <v>3</v>
      </c>
      <c r="HM257" t="s">
        <v>3</v>
      </c>
      <c r="HN257" t="s">
        <v>324</v>
      </c>
      <c r="HO257" t="s">
        <v>325</v>
      </c>
      <c r="HP257" t="s">
        <v>322</v>
      </c>
      <c r="HQ257" t="s">
        <v>322</v>
      </c>
      <c r="HS257">
        <v>0</v>
      </c>
      <c r="IK257">
        <v>0</v>
      </c>
    </row>
    <row r="258" spans="1:245" x14ac:dyDescent="0.25">
      <c r="A258">
        <v>17</v>
      </c>
      <c r="B258">
        <v>1</v>
      </c>
      <c r="E258" t="s">
        <v>326</v>
      </c>
      <c r="F258" t="s">
        <v>327</v>
      </c>
      <c r="G258" t="s">
        <v>328</v>
      </c>
      <c r="H258" t="s">
        <v>321</v>
      </c>
      <c r="I258">
        <v>10</v>
      </c>
      <c r="J258">
        <v>0</v>
      </c>
      <c r="K258">
        <v>10</v>
      </c>
      <c r="O258">
        <f>0</f>
        <v>0</v>
      </c>
      <c r="P258">
        <f>0</f>
        <v>0</v>
      </c>
      <c r="Q258">
        <f>0</f>
        <v>0</v>
      </c>
      <c r="R258">
        <f>0</f>
        <v>0</v>
      </c>
      <c r="S258">
        <f>0</f>
        <v>0</v>
      </c>
      <c r="T258">
        <f>0</f>
        <v>0</v>
      </c>
      <c r="U258">
        <f>0</f>
        <v>0</v>
      </c>
      <c r="V258">
        <f>0</f>
        <v>0</v>
      </c>
      <c r="W258">
        <f>0</f>
        <v>0</v>
      </c>
      <c r="X258">
        <f>0</f>
        <v>0</v>
      </c>
      <c r="Y258">
        <f>0</f>
        <v>0</v>
      </c>
      <c r="AA258">
        <v>67836369</v>
      </c>
      <c r="AB258">
        <f>ROUND((AK258),6)</f>
        <v>547.91999999999996</v>
      </c>
      <c r="AC258">
        <f>0</f>
        <v>0</v>
      </c>
      <c r="AD258">
        <f>0</f>
        <v>0</v>
      </c>
      <c r="AE258">
        <f>0</f>
        <v>0</v>
      </c>
      <c r="AF258">
        <f>0</f>
        <v>0</v>
      </c>
      <c r="AG258">
        <f>0</f>
        <v>0</v>
      </c>
      <c r="AH258">
        <f>0</f>
        <v>0</v>
      </c>
      <c r="AI258">
        <f>0</f>
        <v>0</v>
      </c>
      <c r="AJ258">
        <f>0</f>
        <v>0</v>
      </c>
      <c r="AK258">
        <v>547.91999999999996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327</v>
      </c>
      <c r="BM258">
        <v>700008</v>
      </c>
      <c r="BN258">
        <v>0</v>
      </c>
      <c r="BO258" t="s">
        <v>3</v>
      </c>
      <c r="BP258">
        <v>0</v>
      </c>
      <c r="BQ258">
        <v>10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94</v>
      </c>
      <c r="CA258">
        <v>61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>AB258*AZ258</f>
        <v>547.91999999999996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321</v>
      </c>
      <c r="DW258" t="s">
        <v>321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64417494</v>
      </c>
      <c r="EF258">
        <v>10</v>
      </c>
      <c r="EG258" t="s">
        <v>329</v>
      </c>
      <c r="EH258">
        <v>107</v>
      </c>
      <c r="EI258" t="s">
        <v>330</v>
      </c>
      <c r="EJ258">
        <v>1</v>
      </c>
      <c r="EK258">
        <v>700008</v>
      </c>
      <c r="EL258" t="s">
        <v>331</v>
      </c>
      <c r="EM258" t="s">
        <v>332</v>
      </c>
      <c r="EO258" t="s">
        <v>3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-583055579</v>
      </c>
      <c r="GG258">
        <v>2</v>
      </c>
      <c r="GH258">
        <v>1</v>
      </c>
      <c r="GI258">
        <v>-2</v>
      </c>
      <c r="GJ258">
        <v>2</v>
      </c>
      <c r="GK258">
        <v>0</v>
      </c>
      <c r="GL258">
        <f>ROUND(IF(AND(BH258=3,BI258=3,FS258&lt;&gt;0),P258,0),2)</f>
        <v>0</v>
      </c>
      <c r="GM258">
        <f>ROUND(CP258*I258,2)</f>
        <v>5479.2</v>
      </c>
      <c r="GN258">
        <f>IF(OR(BI258=0,BI258=1),GM258-GX258,0)</f>
        <v>5479.2</v>
      </c>
      <c r="GO258">
        <f>IF(BI258=2,GM258-GX258,0)</f>
        <v>0</v>
      </c>
      <c r="GP258">
        <f>IF(BI258=4,GM258-GX258,0)</f>
        <v>0</v>
      </c>
      <c r="GR258">
        <v>0</v>
      </c>
      <c r="GS258">
        <v>3</v>
      </c>
      <c r="GT258">
        <v>0</v>
      </c>
      <c r="GU258" t="s">
        <v>3</v>
      </c>
      <c r="GV258">
        <f>0</f>
        <v>0</v>
      </c>
      <c r="GW258">
        <v>1</v>
      </c>
      <c r="GX258">
        <f>0</f>
        <v>0</v>
      </c>
      <c r="HA258">
        <v>0</v>
      </c>
      <c r="HB258">
        <v>0</v>
      </c>
      <c r="HC258">
        <v>0</v>
      </c>
      <c r="HD258">
        <f>GM258</f>
        <v>5479.2</v>
      </c>
      <c r="HE258" t="s">
        <v>3</v>
      </c>
      <c r="HF258" t="s">
        <v>3</v>
      </c>
      <c r="HM258" t="s">
        <v>3</v>
      </c>
      <c r="HN258" t="s">
        <v>333</v>
      </c>
      <c r="HO258" t="s">
        <v>334</v>
      </c>
      <c r="HP258" t="s">
        <v>330</v>
      </c>
      <c r="HQ258" t="s">
        <v>330</v>
      </c>
      <c r="HS258">
        <v>0</v>
      </c>
      <c r="IK258">
        <v>0</v>
      </c>
    </row>
    <row r="260" spans="1:245" x14ac:dyDescent="0.25">
      <c r="A260" s="2">
        <v>51</v>
      </c>
      <c r="B260" s="2">
        <f>B253</f>
        <v>1</v>
      </c>
      <c r="C260" s="2">
        <f>A253</f>
        <v>4</v>
      </c>
      <c r="D260" s="2">
        <f>ROW(A253)</f>
        <v>253</v>
      </c>
      <c r="E260" s="2"/>
      <c r="F260" s="2" t="str">
        <f>IF(F253&lt;&gt;"",F253,"")</f>
        <v>Новый раздел</v>
      </c>
      <c r="G260" s="2" t="str">
        <f>IF(G253&lt;&gt;"",G253,"")</f>
        <v>Погрузка, перевозка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147">ROUND(AB260,2)</f>
        <v>0</v>
      </c>
      <c r="P260" s="2">
        <f t="shared" si="147"/>
        <v>0</v>
      </c>
      <c r="Q260" s="2">
        <f t="shared" si="147"/>
        <v>0</v>
      </c>
      <c r="R260" s="2">
        <f t="shared" si="147"/>
        <v>0</v>
      </c>
      <c r="S260" s="2">
        <f t="shared" si="147"/>
        <v>0</v>
      </c>
      <c r="T260" s="2">
        <f t="shared" si="147"/>
        <v>0</v>
      </c>
      <c r="U260" s="2">
        <f>AH260</f>
        <v>0</v>
      </c>
      <c r="V260" s="2">
        <f>AI260</f>
        <v>0</v>
      </c>
      <c r="W260" s="2">
        <f>ROUND(AJ260,2)</f>
        <v>0</v>
      </c>
      <c r="X260" s="2">
        <f>ROUND(AK260,2)</f>
        <v>0</v>
      </c>
      <c r="Y260" s="2">
        <f>ROUND(AL260,2)</f>
        <v>0</v>
      </c>
      <c r="Z260" s="2"/>
      <c r="AA260" s="2"/>
      <c r="AB260" s="2">
        <f>ROUND(SUMIF(AA257:AA258,"=67836369",O257:O258),2)</f>
        <v>0</v>
      </c>
      <c r="AC260" s="2">
        <f>ROUND(SUMIF(AA257:AA258,"=67836369",P257:P258),2)</f>
        <v>0</v>
      </c>
      <c r="AD260" s="2">
        <f>ROUND(SUMIF(AA257:AA258,"=67836369",Q257:Q258),2)</f>
        <v>0</v>
      </c>
      <c r="AE260" s="2">
        <f>ROUND(SUMIF(AA257:AA258,"=67836369",R257:R258),2)</f>
        <v>0</v>
      </c>
      <c r="AF260" s="2">
        <f>ROUND(SUMIF(AA257:AA258,"=67836369",S257:S258),2)</f>
        <v>0</v>
      </c>
      <c r="AG260" s="2">
        <f>ROUND(SUMIF(AA257:AA258,"=67836369",T257:T258),2)</f>
        <v>0</v>
      </c>
      <c r="AH260" s="2">
        <f>SUMIF(AA257:AA258,"=67836369",U257:U258)</f>
        <v>0</v>
      </c>
      <c r="AI260" s="2">
        <f>SUMIF(AA257:AA258,"=67836369",V257:V258)</f>
        <v>0</v>
      </c>
      <c r="AJ260" s="2">
        <f>ROUND(SUMIF(AA257:AA258,"=67836369",W257:W258),2)</f>
        <v>0</v>
      </c>
      <c r="AK260" s="2">
        <f>ROUND(SUMIF(AA257:AA258,"=67836369",X257:X258),2)</f>
        <v>0</v>
      </c>
      <c r="AL260" s="2">
        <f>ROUND(SUMIF(AA257:AA258,"=67836369",Y257:Y258),2)</f>
        <v>0</v>
      </c>
      <c r="AM260" s="2"/>
      <c r="AN260" s="2"/>
      <c r="AO260" s="2">
        <f t="shared" ref="AO260:BD260" si="148">ROUND(BX260,2)</f>
        <v>0</v>
      </c>
      <c r="AP260" s="2">
        <f t="shared" si="148"/>
        <v>0</v>
      </c>
      <c r="AQ260" s="2">
        <f t="shared" si="148"/>
        <v>0</v>
      </c>
      <c r="AR260" s="2">
        <f t="shared" si="148"/>
        <v>8354.2000000000007</v>
      </c>
      <c r="AS260" s="2">
        <f t="shared" si="148"/>
        <v>8354.2000000000007</v>
      </c>
      <c r="AT260" s="2">
        <f t="shared" si="148"/>
        <v>0</v>
      </c>
      <c r="AU260" s="2">
        <f t="shared" si="148"/>
        <v>0</v>
      </c>
      <c r="AV260" s="2">
        <f t="shared" si="148"/>
        <v>0</v>
      </c>
      <c r="AW260" s="2">
        <f t="shared" si="148"/>
        <v>0</v>
      </c>
      <c r="AX260" s="2">
        <f t="shared" si="148"/>
        <v>0</v>
      </c>
      <c r="AY260" s="2">
        <f t="shared" si="148"/>
        <v>0</v>
      </c>
      <c r="AZ260" s="2">
        <f t="shared" si="148"/>
        <v>0</v>
      </c>
      <c r="BA260" s="2">
        <f t="shared" si="148"/>
        <v>0</v>
      </c>
      <c r="BB260" s="2">
        <f t="shared" si="148"/>
        <v>0</v>
      </c>
      <c r="BC260" s="2">
        <f t="shared" si="148"/>
        <v>0</v>
      </c>
      <c r="BD260" s="2">
        <f t="shared" si="148"/>
        <v>8354.2000000000007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ROUND(SUMIF(AA257:AA258,"=67836369",FQ257:FQ258),2)</f>
        <v>0</v>
      </c>
      <c r="BY260" s="2">
        <f>ROUND(SUMIF(AA257:AA258,"=67836369",FR257:FR258),2)</f>
        <v>0</v>
      </c>
      <c r="BZ260" s="2">
        <f>ROUND(SUMIF(AA257:AA258,"=67836369",GL257:GL258),2)</f>
        <v>0</v>
      </c>
      <c r="CA260" s="2">
        <f>ROUND(SUMIF(AA257:AA258,"=67836369",GM257:GM258),2)</f>
        <v>8354.2000000000007</v>
      </c>
      <c r="CB260" s="2">
        <f>ROUND(SUMIF(AA257:AA258,"=67836369",GN257:GN258),2)</f>
        <v>8354.2000000000007</v>
      </c>
      <c r="CC260" s="2">
        <f>ROUND(SUMIF(AA257:AA258,"=67836369",GO257:GO258),2)</f>
        <v>0</v>
      </c>
      <c r="CD260" s="2">
        <f>ROUND(SUMIF(AA257:AA258,"=67836369",GP257:GP258),2)</f>
        <v>0</v>
      </c>
      <c r="CE260" s="2">
        <f>AC260-BX260</f>
        <v>0</v>
      </c>
      <c r="CF260" s="2">
        <f>AC260-BY260</f>
        <v>0</v>
      </c>
      <c r="CG260" s="2">
        <f>BX260-BZ260</f>
        <v>0</v>
      </c>
      <c r="CH260" s="2">
        <f>AC260-BX260-BY260+BZ260</f>
        <v>0</v>
      </c>
      <c r="CI260" s="2">
        <f>BY260-BZ260</f>
        <v>0</v>
      </c>
      <c r="CJ260" s="2">
        <f>ROUND(SUMIF(AA257:AA258,"=67836369",GX257:GX258),2)</f>
        <v>0</v>
      </c>
      <c r="CK260" s="2">
        <f>ROUND(SUMIF(AA257:AA258,"=67836369",GY257:GY258),2)</f>
        <v>0</v>
      </c>
      <c r="CL260" s="2">
        <f>ROUND(SUMIF(AA257:AA258,"=67836369",GZ257:GZ258),2)</f>
        <v>0</v>
      </c>
      <c r="CM260" s="2">
        <f>ROUND(SUMIF(AA257:AA258,"=67836369",HD257:HD258),2)</f>
        <v>8354.2000000000007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x14ac:dyDescent="0.25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0</v>
      </c>
      <c r="G262" s="4" t="s">
        <v>65</v>
      </c>
      <c r="H262" s="4" t="s">
        <v>66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8354.2000000000007</v>
      </c>
      <c r="X262" s="4">
        <v>1</v>
      </c>
      <c r="Y262" s="4">
        <v>8354.2000000000007</v>
      </c>
      <c r="Z262" s="4"/>
      <c r="AA262" s="4"/>
      <c r="AB262" s="4"/>
    </row>
    <row r="263" spans="1:245" x14ac:dyDescent="0.25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0</v>
      </c>
      <c r="G263" s="4" t="s">
        <v>67</v>
      </c>
      <c r="H263" s="4" t="s">
        <v>68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5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69</v>
      </c>
      <c r="H264" s="4" t="s">
        <v>70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5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0</v>
      </c>
      <c r="G265" s="4" t="s">
        <v>71</v>
      </c>
      <c r="H265" s="4" t="s">
        <v>72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5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0</v>
      </c>
      <c r="G266" s="4" t="s">
        <v>73</v>
      </c>
      <c r="H266" s="4" t="s">
        <v>74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5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75</v>
      </c>
      <c r="H267" s="4" t="s">
        <v>76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5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0</v>
      </c>
      <c r="G268" s="4" t="s">
        <v>77</v>
      </c>
      <c r="H268" s="4" t="s">
        <v>78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5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79</v>
      </c>
      <c r="H269" s="4" t="s">
        <v>80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5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81</v>
      </c>
      <c r="H270" s="4" t="s">
        <v>82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5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83</v>
      </c>
      <c r="H271" s="4" t="s">
        <v>84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5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0</v>
      </c>
      <c r="G272" s="4" t="s">
        <v>85</v>
      </c>
      <c r="H272" s="4" t="s">
        <v>86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5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87</v>
      </c>
      <c r="H273" s="4" t="s">
        <v>88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0</v>
      </c>
      <c r="G274" s="4" t="s">
        <v>89</v>
      </c>
      <c r="H274" s="4" t="s">
        <v>90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0</v>
      </c>
      <c r="G275" s="4" t="s">
        <v>91</v>
      </c>
      <c r="H275" s="4" t="s">
        <v>92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93</v>
      </c>
      <c r="H276" s="4" t="s">
        <v>94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8354.2000000000007</v>
      </c>
      <c r="G277" s="4" t="s">
        <v>95</v>
      </c>
      <c r="H277" s="4" t="s">
        <v>96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8354.2000000000007</v>
      </c>
      <c r="X277" s="4">
        <v>1</v>
      </c>
      <c r="Y277" s="4">
        <v>8354.2000000000007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0</v>
      </c>
      <c r="G278" s="4" t="s">
        <v>97</v>
      </c>
      <c r="H278" s="4" t="s">
        <v>98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99</v>
      </c>
      <c r="H279" s="4" t="s">
        <v>100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101</v>
      </c>
      <c r="H280" s="4" t="s">
        <v>102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103</v>
      </c>
      <c r="H281" s="4" t="s">
        <v>104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0</v>
      </c>
      <c r="G282" s="4" t="s">
        <v>105</v>
      </c>
      <c r="H282" s="4" t="s">
        <v>106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0</v>
      </c>
      <c r="G283" s="4" t="s">
        <v>107</v>
      </c>
      <c r="H283" s="4" t="s">
        <v>108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109</v>
      </c>
      <c r="H284" s="4" t="s">
        <v>110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8354.2000000000007</v>
      </c>
      <c r="G285" s="4" t="s">
        <v>111</v>
      </c>
      <c r="H285" s="4" t="s">
        <v>112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8354.2000000000007</v>
      </c>
      <c r="X285" s="4">
        <v>1</v>
      </c>
      <c r="Y285" s="4">
        <v>8354.2000000000007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0</v>
      </c>
      <c r="G286" s="4" t="s">
        <v>113</v>
      </c>
      <c r="H286" s="4" t="s">
        <v>114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0</v>
      </c>
      <c r="G287" s="4" t="s">
        <v>115</v>
      </c>
      <c r="H287" s="4" t="s">
        <v>116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8354.2000000000007</v>
      </c>
      <c r="G288" s="4" t="s">
        <v>117</v>
      </c>
      <c r="H288" s="4" t="s">
        <v>118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8354.2000000000007</v>
      </c>
      <c r="X288" s="4">
        <v>1</v>
      </c>
      <c r="Y288" s="4">
        <v>8354.2000000000007</v>
      </c>
      <c r="Z288" s="4"/>
      <c r="AA288" s="4"/>
      <c r="AB288" s="4"/>
    </row>
    <row r="290" spans="1:206" x14ac:dyDescent="0.25">
      <c r="A290" s="2">
        <v>51</v>
      </c>
      <c r="B290" s="2">
        <f>B20</f>
        <v>1</v>
      </c>
      <c r="C290" s="2">
        <f>A20</f>
        <v>3</v>
      </c>
      <c r="D290" s="2">
        <f>ROW(A20)</f>
        <v>20</v>
      </c>
      <c r="E290" s="2"/>
      <c r="F290" s="2" t="str">
        <f>IF(F20&lt;&gt;"",F20,"")</f>
        <v>02-01-04</v>
      </c>
      <c r="G290" s="2" t="str">
        <f>IF(G20&lt;&gt;"",G20,"")</f>
        <v>Строительство КЛ-10 кВ (в трубах открыто) от сущ. КЛ-10кВ направлением ТП№20143"1" - ТП№25396 до проектируемой КТП</v>
      </c>
      <c r="H290" s="2">
        <v>0</v>
      </c>
      <c r="I290" s="2"/>
      <c r="J290" s="2"/>
      <c r="K290" s="2"/>
      <c r="L290" s="2"/>
      <c r="M290" s="2"/>
      <c r="N290" s="2"/>
      <c r="O290" s="2">
        <f t="shared" ref="O290:T290" si="149">ROUND(O36+O75+O115+O158+O223+O260+AB290,2)</f>
        <v>493043.92</v>
      </c>
      <c r="P290" s="2">
        <f t="shared" si="149"/>
        <v>400446.86</v>
      </c>
      <c r="Q290" s="2">
        <f t="shared" si="149"/>
        <v>7059.94</v>
      </c>
      <c r="R290" s="2">
        <f t="shared" si="149"/>
        <v>3255.17</v>
      </c>
      <c r="S290" s="2">
        <f t="shared" si="149"/>
        <v>82281.95</v>
      </c>
      <c r="T290" s="2">
        <f t="shared" si="149"/>
        <v>0</v>
      </c>
      <c r="U290" s="2">
        <f>U36+U75+U115+U158+U223+U260+AH290</f>
        <v>174.38932699999998</v>
      </c>
      <c r="V290" s="2">
        <f>V36+V75+V115+V158+V223+V260+AI290</f>
        <v>5.8236414999999999</v>
      </c>
      <c r="W290" s="2">
        <f>ROUND(W36+W75+W115+W158+W223+W260+AJ290,2)</f>
        <v>0</v>
      </c>
      <c r="X290" s="2">
        <f>ROUND(X36+X75+X115+X158+X223+X260+AK290,2)</f>
        <v>84345.26</v>
      </c>
      <c r="Y290" s="2">
        <f>ROUND(Y36+Y75+Y115+Y158+Y223+Y260+AL290,2)</f>
        <v>47673.52</v>
      </c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>
        <f t="shared" ref="AO290:BD290" si="150">ROUND(AO36+AO75+AO115+AO158+AO223+AO260+BX290,2)</f>
        <v>0</v>
      </c>
      <c r="AP290" s="2">
        <f t="shared" si="150"/>
        <v>0</v>
      </c>
      <c r="AQ290" s="2">
        <f t="shared" si="150"/>
        <v>0</v>
      </c>
      <c r="AR290" s="2">
        <f t="shared" si="150"/>
        <v>633416.9</v>
      </c>
      <c r="AS290" s="2">
        <f t="shared" si="150"/>
        <v>508301.67</v>
      </c>
      <c r="AT290" s="2">
        <f t="shared" si="150"/>
        <v>125115.23</v>
      </c>
      <c r="AU290" s="2">
        <f t="shared" si="150"/>
        <v>0</v>
      </c>
      <c r="AV290" s="2">
        <f t="shared" si="150"/>
        <v>400446.86</v>
      </c>
      <c r="AW290" s="2">
        <f t="shared" si="150"/>
        <v>400446.86</v>
      </c>
      <c r="AX290" s="2">
        <f t="shared" si="150"/>
        <v>0</v>
      </c>
      <c r="AY290" s="2">
        <f t="shared" si="150"/>
        <v>400446.86</v>
      </c>
      <c r="AZ290" s="2">
        <f t="shared" si="150"/>
        <v>0</v>
      </c>
      <c r="BA290" s="2">
        <f t="shared" si="150"/>
        <v>0</v>
      </c>
      <c r="BB290" s="2">
        <f t="shared" si="150"/>
        <v>0</v>
      </c>
      <c r="BC290" s="2">
        <f t="shared" si="150"/>
        <v>0</v>
      </c>
      <c r="BD290" s="2">
        <f t="shared" si="150"/>
        <v>8354.2000000000007</v>
      </c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>
        <v>0</v>
      </c>
    </row>
    <row r="292" spans="1:206" x14ac:dyDescent="0.25">
      <c r="A292" s="4">
        <v>50</v>
      </c>
      <c r="B292" s="4">
        <v>0</v>
      </c>
      <c r="C292" s="4">
        <v>0</v>
      </c>
      <c r="D292" s="4">
        <v>1</v>
      </c>
      <c r="E292" s="4">
        <v>201</v>
      </c>
      <c r="F292" s="4">
        <f>ROUND(Source!O290,O292)</f>
        <v>493043.92</v>
      </c>
      <c r="G292" s="4" t="s">
        <v>65</v>
      </c>
      <c r="H292" s="4" t="s">
        <v>66</v>
      </c>
      <c r="I292" s="4"/>
      <c r="J292" s="4"/>
      <c r="K292" s="4">
        <v>201</v>
      </c>
      <c r="L292" s="4">
        <v>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501398.12</v>
      </c>
      <c r="X292" s="4">
        <v>1</v>
      </c>
      <c r="Y292" s="4">
        <v>501398.12</v>
      </c>
      <c r="Z292" s="4"/>
      <c r="AA292" s="4"/>
      <c r="AB292" s="4"/>
    </row>
    <row r="293" spans="1:206" x14ac:dyDescent="0.25">
      <c r="A293" s="4">
        <v>50</v>
      </c>
      <c r="B293" s="4">
        <v>0</v>
      </c>
      <c r="C293" s="4">
        <v>0</v>
      </c>
      <c r="D293" s="4">
        <v>1</v>
      </c>
      <c r="E293" s="4">
        <v>202</v>
      </c>
      <c r="F293" s="4">
        <f>ROUND(Source!P290,O293)</f>
        <v>400446.86</v>
      </c>
      <c r="G293" s="4" t="s">
        <v>67</v>
      </c>
      <c r="H293" s="4" t="s">
        <v>68</v>
      </c>
      <c r="I293" s="4"/>
      <c r="J293" s="4"/>
      <c r="K293" s="4">
        <v>202</v>
      </c>
      <c r="L293" s="4">
        <v>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400446.86</v>
      </c>
      <c r="X293" s="4">
        <v>1</v>
      </c>
      <c r="Y293" s="4">
        <v>400446.86</v>
      </c>
      <c r="Z293" s="4"/>
      <c r="AA293" s="4"/>
      <c r="AB293" s="4"/>
    </row>
    <row r="294" spans="1:206" x14ac:dyDescent="0.25">
      <c r="A294" s="4">
        <v>50</v>
      </c>
      <c r="B294" s="4">
        <v>0</v>
      </c>
      <c r="C294" s="4">
        <v>0</v>
      </c>
      <c r="D294" s="4">
        <v>1</v>
      </c>
      <c r="E294" s="4">
        <v>222</v>
      </c>
      <c r="F294" s="4">
        <f>ROUND(Source!AO290,O294)</f>
        <v>0</v>
      </c>
      <c r="G294" s="4" t="s">
        <v>69</v>
      </c>
      <c r="H294" s="4" t="s">
        <v>70</v>
      </c>
      <c r="I294" s="4"/>
      <c r="J294" s="4"/>
      <c r="K294" s="4">
        <v>222</v>
      </c>
      <c r="L294" s="4">
        <v>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5">
      <c r="A295" s="4">
        <v>50</v>
      </c>
      <c r="B295" s="4">
        <v>0</v>
      </c>
      <c r="C295" s="4">
        <v>0</v>
      </c>
      <c r="D295" s="4">
        <v>1</v>
      </c>
      <c r="E295" s="4">
        <v>225</v>
      </c>
      <c r="F295" s="4">
        <f>ROUND(Source!AV290,O295)</f>
        <v>400446.86</v>
      </c>
      <c r="G295" s="4" t="s">
        <v>71</v>
      </c>
      <c r="H295" s="4" t="s">
        <v>72</v>
      </c>
      <c r="I295" s="4"/>
      <c r="J295" s="4"/>
      <c r="K295" s="4">
        <v>225</v>
      </c>
      <c r="L295" s="4">
        <v>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400446.86</v>
      </c>
      <c r="X295" s="4">
        <v>1</v>
      </c>
      <c r="Y295" s="4">
        <v>400446.86</v>
      </c>
      <c r="Z295" s="4"/>
      <c r="AA295" s="4"/>
      <c r="AB295" s="4"/>
    </row>
    <row r="296" spans="1:206" x14ac:dyDescent="0.25">
      <c r="A296" s="4">
        <v>50</v>
      </c>
      <c r="B296" s="4">
        <v>0</v>
      </c>
      <c r="C296" s="4">
        <v>0</v>
      </c>
      <c r="D296" s="4">
        <v>1</v>
      </c>
      <c r="E296" s="4">
        <v>226</v>
      </c>
      <c r="F296" s="4">
        <f>ROUND(Source!AW290,O296)</f>
        <v>400446.86</v>
      </c>
      <c r="G296" s="4" t="s">
        <v>73</v>
      </c>
      <c r="H296" s="4" t="s">
        <v>74</v>
      </c>
      <c r="I296" s="4"/>
      <c r="J296" s="4"/>
      <c r="K296" s="4">
        <v>226</v>
      </c>
      <c r="L296" s="4">
        <v>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400446.86</v>
      </c>
      <c r="X296" s="4">
        <v>1</v>
      </c>
      <c r="Y296" s="4">
        <v>400446.86</v>
      </c>
      <c r="Z296" s="4"/>
      <c r="AA296" s="4"/>
      <c r="AB296" s="4"/>
    </row>
    <row r="297" spans="1:206" x14ac:dyDescent="0.25">
      <c r="A297" s="4">
        <v>50</v>
      </c>
      <c r="B297" s="4">
        <v>0</v>
      </c>
      <c r="C297" s="4">
        <v>0</v>
      </c>
      <c r="D297" s="4">
        <v>1</v>
      </c>
      <c r="E297" s="4">
        <v>227</v>
      </c>
      <c r="F297" s="4">
        <f>ROUND(Source!AX290,O297)</f>
        <v>0</v>
      </c>
      <c r="G297" s="4" t="s">
        <v>75</v>
      </c>
      <c r="H297" s="4" t="s">
        <v>76</v>
      </c>
      <c r="I297" s="4"/>
      <c r="J297" s="4"/>
      <c r="K297" s="4">
        <v>227</v>
      </c>
      <c r="L297" s="4">
        <v>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5">
      <c r="A298" s="4">
        <v>50</v>
      </c>
      <c r="B298" s="4">
        <v>0</v>
      </c>
      <c r="C298" s="4">
        <v>0</v>
      </c>
      <c r="D298" s="4">
        <v>1</v>
      </c>
      <c r="E298" s="4">
        <v>228</v>
      </c>
      <c r="F298" s="4">
        <f>ROUND(Source!AY290,O298)</f>
        <v>400446.86</v>
      </c>
      <c r="G298" s="4" t="s">
        <v>77</v>
      </c>
      <c r="H298" s="4" t="s">
        <v>78</v>
      </c>
      <c r="I298" s="4"/>
      <c r="J298" s="4"/>
      <c r="K298" s="4">
        <v>228</v>
      </c>
      <c r="L298" s="4">
        <v>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400446.86</v>
      </c>
      <c r="X298" s="4">
        <v>1</v>
      </c>
      <c r="Y298" s="4">
        <v>400446.86</v>
      </c>
      <c r="Z298" s="4"/>
      <c r="AA298" s="4"/>
      <c r="AB298" s="4"/>
    </row>
    <row r="299" spans="1:206" x14ac:dyDescent="0.25">
      <c r="A299" s="4">
        <v>50</v>
      </c>
      <c r="B299" s="4">
        <v>0</v>
      </c>
      <c r="C299" s="4">
        <v>0</v>
      </c>
      <c r="D299" s="4">
        <v>1</v>
      </c>
      <c r="E299" s="4">
        <v>216</v>
      </c>
      <c r="F299" s="4">
        <f>ROUND(Source!AP290,O299)</f>
        <v>0</v>
      </c>
      <c r="G299" s="4" t="s">
        <v>79</v>
      </c>
      <c r="H299" s="4" t="s">
        <v>80</v>
      </c>
      <c r="I299" s="4"/>
      <c r="J299" s="4"/>
      <c r="K299" s="4">
        <v>216</v>
      </c>
      <c r="L299" s="4">
        <v>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5">
      <c r="A300" s="4">
        <v>50</v>
      </c>
      <c r="B300" s="4">
        <v>0</v>
      </c>
      <c r="C300" s="4">
        <v>0</v>
      </c>
      <c r="D300" s="4">
        <v>1</v>
      </c>
      <c r="E300" s="4">
        <v>223</v>
      </c>
      <c r="F300" s="4">
        <f>ROUND(Source!AQ290,O300)</f>
        <v>0</v>
      </c>
      <c r="G300" s="4" t="s">
        <v>81</v>
      </c>
      <c r="H300" s="4" t="s">
        <v>82</v>
      </c>
      <c r="I300" s="4"/>
      <c r="J300" s="4"/>
      <c r="K300" s="4">
        <v>223</v>
      </c>
      <c r="L300" s="4">
        <v>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5">
      <c r="A301" s="4">
        <v>50</v>
      </c>
      <c r="B301" s="4">
        <v>0</v>
      </c>
      <c r="C301" s="4">
        <v>0</v>
      </c>
      <c r="D301" s="4">
        <v>1</v>
      </c>
      <c r="E301" s="4">
        <v>229</v>
      </c>
      <c r="F301" s="4">
        <f>ROUND(Source!AZ290,O301)</f>
        <v>0</v>
      </c>
      <c r="G301" s="4" t="s">
        <v>83</v>
      </c>
      <c r="H301" s="4" t="s">
        <v>84</v>
      </c>
      <c r="I301" s="4"/>
      <c r="J301" s="4"/>
      <c r="K301" s="4">
        <v>229</v>
      </c>
      <c r="L301" s="4">
        <v>10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5">
      <c r="A302" s="4">
        <v>50</v>
      </c>
      <c r="B302" s="4">
        <v>0</v>
      </c>
      <c r="C302" s="4">
        <v>0</v>
      </c>
      <c r="D302" s="4">
        <v>1</v>
      </c>
      <c r="E302" s="4">
        <v>203</v>
      </c>
      <c r="F302" s="4">
        <f>ROUND(Source!Q290,O302)</f>
        <v>7059.94</v>
      </c>
      <c r="G302" s="4" t="s">
        <v>85</v>
      </c>
      <c r="H302" s="4" t="s">
        <v>86</v>
      </c>
      <c r="I302" s="4"/>
      <c r="J302" s="4"/>
      <c r="K302" s="4">
        <v>203</v>
      </c>
      <c r="L302" s="4">
        <v>11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7059.9400000000005</v>
      </c>
      <c r="X302" s="4">
        <v>1</v>
      </c>
      <c r="Y302" s="4">
        <v>7059.9400000000005</v>
      </c>
      <c r="Z302" s="4"/>
      <c r="AA302" s="4"/>
      <c r="AB302" s="4"/>
    </row>
    <row r="303" spans="1:206" x14ac:dyDescent="0.25">
      <c r="A303" s="4">
        <v>50</v>
      </c>
      <c r="B303" s="4">
        <v>0</v>
      </c>
      <c r="C303" s="4">
        <v>0</v>
      </c>
      <c r="D303" s="4">
        <v>1</v>
      </c>
      <c r="E303" s="4">
        <v>231</v>
      </c>
      <c r="F303" s="4">
        <f>ROUND(Source!BB290,O303)</f>
        <v>0</v>
      </c>
      <c r="G303" s="4" t="s">
        <v>87</v>
      </c>
      <c r="H303" s="4" t="s">
        <v>88</v>
      </c>
      <c r="I303" s="4"/>
      <c r="J303" s="4"/>
      <c r="K303" s="4">
        <v>231</v>
      </c>
      <c r="L303" s="4">
        <v>12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5">
      <c r="A304" s="4">
        <v>50</v>
      </c>
      <c r="B304" s="4">
        <v>0</v>
      </c>
      <c r="C304" s="4">
        <v>0</v>
      </c>
      <c r="D304" s="4">
        <v>1</v>
      </c>
      <c r="E304" s="4">
        <v>204</v>
      </c>
      <c r="F304" s="4">
        <f>ROUND(Source!R290,O304)</f>
        <v>3255.17</v>
      </c>
      <c r="G304" s="4" t="s">
        <v>89</v>
      </c>
      <c r="H304" s="4" t="s">
        <v>90</v>
      </c>
      <c r="I304" s="4"/>
      <c r="J304" s="4"/>
      <c r="K304" s="4">
        <v>204</v>
      </c>
      <c r="L304" s="4">
        <v>13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3255.17</v>
      </c>
      <c r="X304" s="4">
        <v>1</v>
      </c>
      <c r="Y304" s="4">
        <v>3255.17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205</v>
      </c>
      <c r="F305" s="4">
        <f>ROUND(Source!S290,O305)</f>
        <v>82281.95</v>
      </c>
      <c r="G305" s="4" t="s">
        <v>91</v>
      </c>
      <c r="H305" s="4" t="s">
        <v>92</v>
      </c>
      <c r="I305" s="4"/>
      <c r="J305" s="4"/>
      <c r="K305" s="4">
        <v>205</v>
      </c>
      <c r="L305" s="4">
        <v>14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82281.95</v>
      </c>
      <c r="X305" s="4">
        <v>1</v>
      </c>
      <c r="Y305" s="4">
        <v>82281.95</v>
      </c>
      <c r="Z305" s="4"/>
      <c r="AA305" s="4"/>
      <c r="AB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232</v>
      </c>
      <c r="F306" s="4">
        <f>ROUND(Source!BC290,O306)</f>
        <v>0</v>
      </c>
      <c r="G306" s="4" t="s">
        <v>93</v>
      </c>
      <c r="H306" s="4" t="s">
        <v>94</v>
      </c>
      <c r="I306" s="4"/>
      <c r="J306" s="4"/>
      <c r="K306" s="4">
        <v>232</v>
      </c>
      <c r="L306" s="4">
        <v>15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214</v>
      </c>
      <c r="F307" s="4">
        <f>ROUND(Source!AS290,O307)</f>
        <v>508301.67</v>
      </c>
      <c r="G307" s="4" t="s">
        <v>95</v>
      </c>
      <c r="H307" s="4" t="s">
        <v>96</v>
      </c>
      <c r="I307" s="4"/>
      <c r="J307" s="4"/>
      <c r="K307" s="4">
        <v>214</v>
      </c>
      <c r="L307" s="4">
        <v>16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508301.67</v>
      </c>
      <c r="X307" s="4">
        <v>1</v>
      </c>
      <c r="Y307" s="4">
        <v>508301.67</v>
      </c>
      <c r="Z307" s="4"/>
      <c r="AA307" s="4"/>
      <c r="AB307" s="4"/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215</v>
      </c>
      <c r="F308" s="4">
        <f>ROUND(Source!AT290,O308)</f>
        <v>125115.23</v>
      </c>
      <c r="G308" s="4" t="s">
        <v>97</v>
      </c>
      <c r="H308" s="4" t="s">
        <v>98</v>
      </c>
      <c r="I308" s="4"/>
      <c r="J308" s="4"/>
      <c r="K308" s="4">
        <v>215</v>
      </c>
      <c r="L308" s="4">
        <v>17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125115.23</v>
      </c>
      <c r="X308" s="4">
        <v>1</v>
      </c>
      <c r="Y308" s="4">
        <v>125115.23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217</v>
      </c>
      <c r="F309" s="4">
        <f>ROUND(Source!AU290,O309)</f>
        <v>0</v>
      </c>
      <c r="G309" s="4" t="s">
        <v>99</v>
      </c>
      <c r="H309" s="4" t="s">
        <v>100</v>
      </c>
      <c r="I309" s="4"/>
      <c r="J309" s="4"/>
      <c r="K309" s="4">
        <v>217</v>
      </c>
      <c r="L309" s="4">
        <v>18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230</v>
      </c>
      <c r="F310" s="4">
        <f>ROUND(Source!BA290,O310)</f>
        <v>0</v>
      </c>
      <c r="G310" s="4" t="s">
        <v>101</v>
      </c>
      <c r="H310" s="4" t="s">
        <v>102</v>
      </c>
      <c r="I310" s="4"/>
      <c r="J310" s="4"/>
      <c r="K310" s="4">
        <v>230</v>
      </c>
      <c r="L310" s="4">
        <v>19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206</v>
      </c>
      <c r="F311" s="4">
        <f>ROUND(Source!T290,O311)</f>
        <v>0</v>
      </c>
      <c r="G311" s="4" t="s">
        <v>103</v>
      </c>
      <c r="H311" s="4" t="s">
        <v>104</v>
      </c>
      <c r="I311" s="4"/>
      <c r="J311" s="4"/>
      <c r="K311" s="4">
        <v>206</v>
      </c>
      <c r="L311" s="4">
        <v>20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207</v>
      </c>
      <c r="F312" s="4">
        <f>ROUND(Source!U290,O312)</f>
        <v>174.38932700000001</v>
      </c>
      <c r="G312" s="4" t="s">
        <v>105</v>
      </c>
      <c r="H312" s="4" t="s">
        <v>106</v>
      </c>
      <c r="I312" s="4"/>
      <c r="J312" s="4"/>
      <c r="K312" s="4">
        <v>207</v>
      </c>
      <c r="L312" s="4">
        <v>21</v>
      </c>
      <c r="M312" s="4">
        <v>3</v>
      </c>
      <c r="N312" s="4" t="s">
        <v>3</v>
      </c>
      <c r="O312" s="4">
        <v>7</v>
      </c>
      <c r="P312" s="4"/>
      <c r="Q312" s="4"/>
      <c r="R312" s="4"/>
      <c r="S312" s="4"/>
      <c r="T312" s="4"/>
      <c r="U312" s="4"/>
      <c r="V312" s="4"/>
      <c r="W312" s="4">
        <v>174.38932700000001</v>
      </c>
      <c r="X312" s="4">
        <v>1</v>
      </c>
      <c r="Y312" s="4">
        <v>174.38932700000001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208</v>
      </c>
      <c r="F313" s="4">
        <f>ROUND(Source!V290,O313)</f>
        <v>5.8236414999999999</v>
      </c>
      <c r="G313" s="4" t="s">
        <v>107</v>
      </c>
      <c r="H313" s="4" t="s">
        <v>108</v>
      </c>
      <c r="I313" s="4"/>
      <c r="J313" s="4"/>
      <c r="K313" s="4">
        <v>208</v>
      </c>
      <c r="L313" s="4">
        <v>22</v>
      </c>
      <c r="M313" s="4">
        <v>3</v>
      </c>
      <c r="N313" s="4" t="s">
        <v>3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5.8236414999999999</v>
      </c>
      <c r="X313" s="4">
        <v>1</v>
      </c>
      <c r="Y313" s="4">
        <v>5.8236414999999999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209</v>
      </c>
      <c r="F314" s="4">
        <f>ROUND(Source!W290,O314)</f>
        <v>0</v>
      </c>
      <c r="G314" s="4" t="s">
        <v>109</v>
      </c>
      <c r="H314" s="4" t="s">
        <v>110</v>
      </c>
      <c r="I314" s="4"/>
      <c r="J314" s="4"/>
      <c r="K314" s="4">
        <v>209</v>
      </c>
      <c r="L314" s="4">
        <v>23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233</v>
      </c>
      <c r="F315" s="4">
        <f>ROUND(Source!BD290,O315)</f>
        <v>8354.2000000000007</v>
      </c>
      <c r="G315" s="4" t="s">
        <v>111</v>
      </c>
      <c r="H315" s="4" t="s">
        <v>112</v>
      </c>
      <c r="I315" s="4"/>
      <c r="J315" s="4"/>
      <c r="K315" s="4">
        <v>233</v>
      </c>
      <c r="L315" s="4">
        <v>24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8354.2000000000007</v>
      </c>
      <c r="X315" s="4">
        <v>1</v>
      </c>
      <c r="Y315" s="4">
        <v>8354.2000000000007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210</v>
      </c>
      <c r="F316" s="4">
        <f>ROUND(Source!X290,O316)</f>
        <v>84345.26</v>
      </c>
      <c r="G316" s="4" t="s">
        <v>113</v>
      </c>
      <c r="H316" s="4" t="s">
        <v>114</v>
      </c>
      <c r="I316" s="4"/>
      <c r="J316" s="4"/>
      <c r="K316" s="4">
        <v>210</v>
      </c>
      <c r="L316" s="4">
        <v>25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84345.26</v>
      </c>
      <c r="X316" s="4">
        <v>1</v>
      </c>
      <c r="Y316" s="4">
        <v>84345.26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211</v>
      </c>
      <c r="F317" s="4">
        <f>ROUND(Source!Y290,O317)</f>
        <v>47673.52</v>
      </c>
      <c r="G317" s="4" t="s">
        <v>115</v>
      </c>
      <c r="H317" s="4" t="s">
        <v>116</v>
      </c>
      <c r="I317" s="4"/>
      <c r="J317" s="4"/>
      <c r="K317" s="4">
        <v>211</v>
      </c>
      <c r="L317" s="4">
        <v>26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47673.52</v>
      </c>
      <c r="X317" s="4">
        <v>1</v>
      </c>
      <c r="Y317" s="4">
        <v>47673.52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224</v>
      </c>
      <c r="F318" s="4">
        <f>ROUND(Source!AR290,O318)</f>
        <v>633416.9</v>
      </c>
      <c r="G318" s="4" t="s">
        <v>117</v>
      </c>
      <c r="H318" s="4" t="s">
        <v>118</v>
      </c>
      <c r="I318" s="4"/>
      <c r="J318" s="4"/>
      <c r="K318" s="4">
        <v>224</v>
      </c>
      <c r="L318" s="4">
        <v>27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633416.9</v>
      </c>
      <c r="X318" s="4">
        <v>1</v>
      </c>
      <c r="Y318" s="4">
        <v>633416.9</v>
      </c>
      <c r="Z318" s="4"/>
      <c r="AA318" s="4"/>
      <c r="AB318" s="4"/>
    </row>
    <row r="320" spans="1:206" x14ac:dyDescent="0.25">
      <c r="A320" s="2">
        <v>51</v>
      </c>
      <c r="B320" s="2">
        <f>B12</f>
        <v>377</v>
      </c>
      <c r="C320" s="2">
        <f>A12</f>
        <v>1</v>
      </c>
      <c r="D320" s="2">
        <f>ROW(A12)</f>
        <v>12</v>
      </c>
      <c r="E320" s="2"/>
      <c r="F320" s="2" t="str">
        <f>IF(F12&lt;&gt;"",F12,"")</f>
        <v>02-01-04</v>
      </c>
      <c r="G320" s="2" t="str">
        <f>IF(G12&lt;&gt;"",G12,"")</f>
        <v>04. Строительство 2КЛ-10 кВ ( открыто в трубах)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151">ROUND(O290,2)</f>
        <v>493043.92</v>
      </c>
      <c r="P320" s="2">
        <f t="shared" si="151"/>
        <v>400446.86</v>
      </c>
      <c r="Q320" s="2">
        <f t="shared" si="151"/>
        <v>7059.94</v>
      </c>
      <c r="R320" s="2">
        <f t="shared" si="151"/>
        <v>3255.17</v>
      </c>
      <c r="S320" s="2">
        <f t="shared" si="151"/>
        <v>82281.95</v>
      </c>
      <c r="T320" s="2">
        <f t="shared" si="151"/>
        <v>0</v>
      </c>
      <c r="U320" s="2">
        <f>U290</f>
        <v>174.38932699999998</v>
      </c>
      <c r="V320" s="2">
        <f>V290</f>
        <v>5.8236414999999999</v>
      </c>
      <c r="W320" s="2">
        <f>ROUND(W290,2)</f>
        <v>0</v>
      </c>
      <c r="X320" s="2">
        <f>ROUND(X290,2)</f>
        <v>84345.26</v>
      </c>
      <c r="Y320" s="2">
        <f>ROUND(Y290,2)</f>
        <v>47673.52</v>
      </c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>
        <f t="shared" ref="AO320:BD320" si="152">ROUND(AO290,2)</f>
        <v>0</v>
      </c>
      <c r="AP320" s="2">
        <f t="shared" si="152"/>
        <v>0</v>
      </c>
      <c r="AQ320" s="2">
        <f t="shared" si="152"/>
        <v>0</v>
      </c>
      <c r="AR320" s="2">
        <f t="shared" si="152"/>
        <v>633416.9</v>
      </c>
      <c r="AS320" s="2">
        <f t="shared" si="152"/>
        <v>508301.67</v>
      </c>
      <c r="AT320" s="2">
        <f t="shared" si="152"/>
        <v>125115.23</v>
      </c>
      <c r="AU320" s="2">
        <f t="shared" si="152"/>
        <v>0</v>
      </c>
      <c r="AV320" s="2">
        <f t="shared" si="152"/>
        <v>400446.86</v>
      </c>
      <c r="AW320" s="2">
        <f t="shared" si="152"/>
        <v>400446.86</v>
      </c>
      <c r="AX320" s="2">
        <f t="shared" si="152"/>
        <v>0</v>
      </c>
      <c r="AY320" s="2">
        <f t="shared" si="152"/>
        <v>400446.86</v>
      </c>
      <c r="AZ320" s="2">
        <f t="shared" si="152"/>
        <v>0</v>
      </c>
      <c r="BA320" s="2">
        <f t="shared" si="152"/>
        <v>0</v>
      </c>
      <c r="BB320" s="2">
        <f t="shared" si="152"/>
        <v>0</v>
      </c>
      <c r="BC320" s="2">
        <f t="shared" si="152"/>
        <v>0</v>
      </c>
      <c r="BD320" s="2">
        <f t="shared" si="152"/>
        <v>8354.2000000000007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493043.92</v>
      </c>
      <c r="G322" s="4" t="s">
        <v>65</v>
      </c>
      <c r="H322" s="4" t="s">
        <v>66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501398.12</v>
      </c>
      <c r="X322" s="4">
        <v>1</v>
      </c>
      <c r="Y322" s="4">
        <v>501398.12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400446.86</v>
      </c>
      <c r="G323" s="4" t="s">
        <v>67</v>
      </c>
      <c r="H323" s="4" t="s">
        <v>68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400446.86</v>
      </c>
      <c r="X323" s="4">
        <v>1</v>
      </c>
      <c r="Y323" s="4">
        <v>400446.86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69</v>
      </c>
      <c r="H324" s="4" t="s">
        <v>70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400446.86</v>
      </c>
      <c r="G325" s="4" t="s">
        <v>71</v>
      </c>
      <c r="H325" s="4" t="s">
        <v>72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400446.86</v>
      </c>
      <c r="X325" s="4">
        <v>1</v>
      </c>
      <c r="Y325" s="4">
        <v>400446.86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400446.86</v>
      </c>
      <c r="G326" s="4" t="s">
        <v>73</v>
      </c>
      <c r="H326" s="4" t="s">
        <v>74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400446.86</v>
      </c>
      <c r="X326" s="4">
        <v>1</v>
      </c>
      <c r="Y326" s="4">
        <v>400446.86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75</v>
      </c>
      <c r="H327" s="4" t="s">
        <v>76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400446.86</v>
      </c>
      <c r="G328" s="4" t="s">
        <v>77</v>
      </c>
      <c r="H328" s="4" t="s">
        <v>78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400446.86</v>
      </c>
      <c r="X328" s="4">
        <v>1</v>
      </c>
      <c r="Y328" s="4">
        <v>400446.86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79</v>
      </c>
      <c r="H329" s="4" t="s">
        <v>80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81</v>
      </c>
      <c r="H330" s="4" t="s">
        <v>82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83</v>
      </c>
      <c r="H331" s="4" t="s">
        <v>84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7059.94</v>
      </c>
      <c r="G332" s="4" t="s">
        <v>85</v>
      </c>
      <c r="H332" s="4" t="s">
        <v>86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7059.9400000000005</v>
      </c>
      <c r="X332" s="4">
        <v>1</v>
      </c>
      <c r="Y332" s="4">
        <v>7059.9400000000005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87</v>
      </c>
      <c r="H333" s="4" t="s">
        <v>88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3255.17</v>
      </c>
      <c r="G334" s="4" t="s">
        <v>89</v>
      </c>
      <c r="H334" s="4" t="s">
        <v>90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3255.17</v>
      </c>
      <c r="X334" s="4">
        <v>1</v>
      </c>
      <c r="Y334" s="4">
        <v>3255.17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82281.95</v>
      </c>
      <c r="G335" s="4" t="s">
        <v>91</v>
      </c>
      <c r="H335" s="4" t="s">
        <v>92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82281.950000000012</v>
      </c>
      <c r="X335" s="4">
        <v>1</v>
      </c>
      <c r="Y335" s="4">
        <v>82281.950000000012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93</v>
      </c>
      <c r="H336" s="4" t="s">
        <v>94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508301.67</v>
      </c>
      <c r="G337" s="4" t="s">
        <v>95</v>
      </c>
      <c r="H337" s="4" t="s">
        <v>96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508301.67</v>
      </c>
      <c r="X337" s="4">
        <v>1</v>
      </c>
      <c r="Y337" s="4">
        <v>508301.67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125115.23</v>
      </c>
      <c r="G338" s="4" t="s">
        <v>97</v>
      </c>
      <c r="H338" s="4" t="s">
        <v>98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125115.23</v>
      </c>
      <c r="X338" s="4">
        <v>1</v>
      </c>
      <c r="Y338" s="4">
        <v>125115.23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99</v>
      </c>
      <c r="H339" s="4" t="s">
        <v>100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101</v>
      </c>
      <c r="H340" s="4" t="s">
        <v>102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103</v>
      </c>
      <c r="H341" s="4" t="s">
        <v>104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ROUND(Source!U320,O342)</f>
        <v>174.38932700000001</v>
      </c>
      <c r="G342" s="4" t="s">
        <v>105</v>
      </c>
      <c r="H342" s="4" t="s">
        <v>106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7</v>
      </c>
      <c r="P342" s="4"/>
      <c r="Q342" s="4"/>
      <c r="R342" s="4"/>
      <c r="S342" s="4"/>
      <c r="T342" s="4"/>
      <c r="U342" s="4"/>
      <c r="V342" s="4"/>
      <c r="W342" s="4">
        <v>174.38932700000001</v>
      </c>
      <c r="X342" s="4">
        <v>1</v>
      </c>
      <c r="Y342" s="4">
        <v>174.38932700000001</v>
      </c>
      <c r="Z342" s="4"/>
      <c r="AA342" s="4"/>
      <c r="AB342" s="4"/>
    </row>
    <row r="343" spans="1:28" x14ac:dyDescent="0.25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ROUND(Source!V320,O343)</f>
        <v>5.8236414999999999</v>
      </c>
      <c r="G343" s="4" t="s">
        <v>107</v>
      </c>
      <c r="H343" s="4" t="s">
        <v>108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7</v>
      </c>
      <c r="P343" s="4"/>
      <c r="Q343" s="4"/>
      <c r="R343" s="4"/>
      <c r="S343" s="4"/>
      <c r="T343" s="4"/>
      <c r="U343" s="4"/>
      <c r="V343" s="4"/>
      <c r="W343" s="4">
        <v>5.8236414999999999</v>
      </c>
      <c r="X343" s="4">
        <v>1</v>
      </c>
      <c r="Y343" s="4">
        <v>5.8236414999999999</v>
      </c>
      <c r="Z343" s="4"/>
      <c r="AA343" s="4"/>
      <c r="AB343" s="4"/>
    </row>
    <row r="344" spans="1:28" x14ac:dyDescent="0.25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109</v>
      </c>
      <c r="H344" s="4" t="s">
        <v>110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5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8354.2000000000007</v>
      </c>
      <c r="G345" s="4" t="s">
        <v>111</v>
      </c>
      <c r="H345" s="4" t="s">
        <v>112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8354.2000000000007</v>
      </c>
      <c r="X345" s="4">
        <v>1</v>
      </c>
      <c r="Y345" s="4">
        <v>8354.2000000000007</v>
      </c>
      <c r="Z345" s="4"/>
      <c r="AA345" s="4"/>
      <c r="AB345" s="4"/>
    </row>
    <row r="346" spans="1:28" x14ac:dyDescent="0.25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84345.26</v>
      </c>
      <c r="G346" s="4" t="s">
        <v>113</v>
      </c>
      <c r="H346" s="4" t="s">
        <v>114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84345.26</v>
      </c>
      <c r="X346" s="4">
        <v>1</v>
      </c>
      <c r="Y346" s="4">
        <v>84345.26</v>
      </c>
      <c r="Z346" s="4"/>
      <c r="AA346" s="4"/>
      <c r="AB346" s="4"/>
    </row>
    <row r="347" spans="1:28" x14ac:dyDescent="0.25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47673.52</v>
      </c>
      <c r="G347" s="4" t="s">
        <v>115</v>
      </c>
      <c r="H347" s="4" t="s">
        <v>116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47673.52</v>
      </c>
      <c r="X347" s="4">
        <v>1</v>
      </c>
      <c r="Y347" s="4">
        <v>47673.52</v>
      </c>
      <c r="Z347" s="4"/>
      <c r="AA347" s="4"/>
      <c r="AB347" s="4"/>
    </row>
    <row r="348" spans="1:28" x14ac:dyDescent="0.25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633416.9</v>
      </c>
      <c r="G348" s="4" t="s">
        <v>117</v>
      </c>
      <c r="H348" s="4" t="s">
        <v>118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633416.9</v>
      </c>
      <c r="X348" s="4">
        <v>1</v>
      </c>
      <c r="Y348" s="4">
        <v>633416.9</v>
      </c>
      <c r="Z348" s="4"/>
      <c r="AA348" s="4"/>
      <c r="AB348" s="4"/>
    </row>
    <row r="351" spans="1:28" x14ac:dyDescent="0.25">
      <c r="A351">
        <v>70</v>
      </c>
      <c r="B351">
        <v>1</v>
      </c>
      <c r="D351">
        <v>1</v>
      </c>
      <c r="E351" t="s">
        <v>335</v>
      </c>
      <c r="F351" t="s">
        <v>336</v>
      </c>
      <c r="G351">
        <v>1</v>
      </c>
      <c r="H351">
        <v>0</v>
      </c>
      <c r="I351" t="s">
        <v>3</v>
      </c>
      <c r="J351">
        <v>1</v>
      </c>
      <c r="K351">
        <v>0</v>
      </c>
      <c r="L351" t="s">
        <v>3</v>
      </c>
      <c r="M351" t="s">
        <v>3</v>
      </c>
      <c r="N351">
        <v>0</v>
      </c>
      <c r="P351" t="s">
        <v>337</v>
      </c>
    </row>
    <row r="352" spans="1:28" x14ac:dyDescent="0.25">
      <c r="A352">
        <v>70</v>
      </c>
      <c r="B352">
        <v>1</v>
      </c>
      <c r="D352">
        <v>2</v>
      </c>
      <c r="E352" t="s">
        <v>338</v>
      </c>
      <c r="F352" t="s">
        <v>339</v>
      </c>
      <c r="G352">
        <v>0</v>
      </c>
      <c r="H352">
        <v>0</v>
      </c>
      <c r="I352" t="s">
        <v>3</v>
      </c>
      <c r="J352">
        <v>1</v>
      </c>
      <c r="K352">
        <v>0</v>
      </c>
      <c r="L352" t="s">
        <v>3</v>
      </c>
      <c r="M352" t="s">
        <v>3</v>
      </c>
      <c r="N352">
        <v>0</v>
      </c>
      <c r="P352" t="s">
        <v>340</v>
      </c>
    </row>
    <row r="353" spans="1:16" x14ac:dyDescent="0.25">
      <c r="A353">
        <v>70</v>
      </c>
      <c r="B353">
        <v>1</v>
      </c>
      <c r="D353">
        <v>3</v>
      </c>
      <c r="E353" t="s">
        <v>341</v>
      </c>
      <c r="F353" t="s">
        <v>342</v>
      </c>
      <c r="G353">
        <v>0</v>
      </c>
      <c r="H353">
        <v>0</v>
      </c>
      <c r="I353" t="s">
        <v>3</v>
      </c>
      <c r="J353">
        <v>1</v>
      </c>
      <c r="K353">
        <v>0</v>
      </c>
      <c r="L353" t="s">
        <v>3</v>
      </c>
      <c r="M353" t="s">
        <v>3</v>
      </c>
      <c r="N353">
        <v>0</v>
      </c>
      <c r="P353" t="s">
        <v>343</v>
      </c>
    </row>
    <row r="354" spans="1:16" x14ac:dyDescent="0.25">
      <c r="A354">
        <v>70</v>
      </c>
      <c r="B354">
        <v>1</v>
      </c>
      <c r="D354">
        <v>4</v>
      </c>
      <c r="E354" t="s">
        <v>344</v>
      </c>
      <c r="F354" t="s">
        <v>345</v>
      </c>
      <c r="G354">
        <v>1</v>
      </c>
      <c r="H354">
        <v>0</v>
      </c>
      <c r="I354" t="s">
        <v>3</v>
      </c>
      <c r="J354">
        <v>2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16" x14ac:dyDescent="0.25">
      <c r="A355">
        <v>70</v>
      </c>
      <c r="B355">
        <v>1</v>
      </c>
      <c r="D355">
        <v>5</v>
      </c>
      <c r="E355" t="s">
        <v>346</v>
      </c>
      <c r="F355" t="s">
        <v>347</v>
      </c>
      <c r="G355">
        <v>0</v>
      </c>
      <c r="H355">
        <v>0</v>
      </c>
      <c r="I355" t="s">
        <v>3</v>
      </c>
      <c r="J355">
        <v>2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16" x14ac:dyDescent="0.25">
      <c r="A356">
        <v>70</v>
      </c>
      <c r="B356">
        <v>1</v>
      </c>
      <c r="D356">
        <v>6</v>
      </c>
      <c r="E356" t="s">
        <v>348</v>
      </c>
      <c r="F356" t="s">
        <v>349</v>
      </c>
      <c r="G356">
        <v>0</v>
      </c>
      <c r="H356">
        <v>0</v>
      </c>
      <c r="I356" t="s">
        <v>3</v>
      </c>
      <c r="J356">
        <v>2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16" x14ac:dyDescent="0.25">
      <c r="A357">
        <v>70</v>
      </c>
      <c r="B357">
        <v>1</v>
      </c>
      <c r="D357">
        <v>7</v>
      </c>
      <c r="E357" t="s">
        <v>350</v>
      </c>
      <c r="F357" t="s">
        <v>351</v>
      </c>
      <c r="G357">
        <v>0</v>
      </c>
      <c r="H357">
        <v>0</v>
      </c>
      <c r="I357" t="s">
        <v>352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353</v>
      </c>
    </row>
    <row r="358" spans="1:16" x14ac:dyDescent="0.25">
      <c r="A358">
        <v>70</v>
      </c>
      <c r="B358">
        <v>1</v>
      </c>
      <c r="D358">
        <v>8</v>
      </c>
      <c r="E358" t="s">
        <v>354</v>
      </c>
      <c r="F358" t="s">
        <v>355</v>
      </c>
      <c r="G358">
        <v>1</v>
      </c>
      <c r="H358">
        <v>0</v>
      </c>
      <c r="I358" t="s">
        <v>3</v>
      </c>
      <c r="J358">
        <v>5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16" x14ac:dyDescent="0.25">
      <c r="A359">
        <v>70</v>
      </c>
      <c r="B359">
        <v>1</v>
      </c>
      <c r="D359">
        <v>9</v>
      </c>
      <c r="E359" t="s">
        <v>356</v>
      </c>
      <c r="F359" t="s">
        <v>357</v>
      </c>
      <c r="G359">
        <v>0</v>
      </c>
      <c r="H359">
        <v>0</v>
      </c>
      <c r="I359" t="s">
        <v>3</v>
      </c>
      <c r="J359">
        <v>5</v>
      </c>
      <c r="K359">
        <v>0</v>
      </c>
      <c r="L359" t="s">
        <v>3</v>
      </c>
      <c r="M359" t="s">
        <v>3</v>
      </c>
      <c r="N359">
        <v>0</v>
      </c>
      <c r="P359" t="s">
        <v>358</v>
      </c>
    </row>
    <row r="360" spans="1:16" x14ac:dyDescent="0.25">
      <c r="A360">
        <v>70</v>
      </c>
      <c r="B360">
        <v>1</v>
      </c>
      <c r="D360">
        <v>10</v>
      </c>
      <c r="E360" t="s">
        <v>359</v>
      </c>
      <c r="F360" t="s">
        <v>360</v>
      </c>
      <c r="G360">
        <v>0</v>
      </c>
      <c r="H360">
        <v>0</v>
      </c>
      <c r="I360" t="s">
        <v>361</v>
      </c>
      <c r="J360">
        <v>5</v>
      </c>
      <c r="K360">
        <v>0</v>
      </c>
      <c r="L360" t="s">
        <v>3</v>
      </c>
      <c r="M360" t="s">
        <v>3</v>
      </c>
      <c r="N360">
        <v>0</v>
      </c>
      <c r="P360" t="s">
        <v>362</v>
      </c>
    </row>
    <row r="361" spans="1:16" x14ac:dyDescent="0.25">
      <c r="A361">
        <v>70</v>
      </c>
      <c r="B361">
        <v>1</v>
      </c>
      <c r="D361">
        <v>11</v>
      </c>
      <c r="E361" t="s">
        <v>363</v>
      </c>
      <c r="F361" t="s">
        <v>364</v>
      </c>
      <c r="G361">
        <v>0</v>
      </c>
      <c r="H361">
        <v>0</v>
      </c>
      <c r="I361" t="s">
        <v>365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366</v>
      </c>
    </row>
    <row r="362" spans="1:16" x14ac:dyDescent="0.25">
      <c r="A362">
        <v>70</v>
      </c>
      <c r="B362">
        <v>1</v>
      </c>
      <c r="D362">
        <v>12</v>
      </c>
      <c r="E362" t="s">
        <v>367</v>
      </c>
      <c r="F362" t="s">
        <v>368</v>
      </c>
      <c r="G362">
        <v>0</v>
      </c>
      <c r="H362">
        <v>0</v>
      </c>
      <c r="I362" t="s">
        <v>369</v>
      </c>
      <c r="J362">
        <v>0</v>
      </c>
      <c r="K362">
        <v>0</v>
      </c>
      <c r="L362" t="s">
        <v>3</v>
      </c>
      <c r="M362" t="s">
        <v>3</v>
      </c>
      <c r="N362">
        <v>0</v>
      </c>
      <c r="P362" t="s">
        <v>370</v>
      </c>
    </row>
    <row r="363" spans="1:16" x14ac:dyDescent="0.25">
      <c r="A363">
        <v>70</v>
      </c>
      <c r="B363">
        <v>1</v>
      </c>
      <c r="D363">
        <v>13</v>
      </c>
      <c r="E363" t="s">
        <v>371</v>
      </c>
      <c r="F363" t="s">
        <v>372</v>
      </c>
      <c r="G363">
        <v>0</v>
      </c>
      <c r="H363">
        <v>0</v>
      </c>
      <c r="I363" t="s">
        <v>373</v>
      </c>
      <c r="J363">
        <v>0</v>
      </c>
      <c r="K363">
        <v>0</v>
      </c>
      <c r="L363" t="s">
        <v>3</v>
      </c>
      <c r="M363" t="s">
        <v>3</v>
      </c>
      <c r="N363">
        <v>0</v>
      </c>
      <c r="P363" t="s">
        <v>374</v>
      </c>
    </row>
    <row r="364" spans="1:16" x14ac:dyDescent="0.25">
      <c r="A364">
        <v>70</v>
      </c>
      <c r="B364">
        <v>1</v>
      </c>
      <c r="D364">
        <v>14</v>
      </c>
      <c r="E364" t="s">
        <v>375</v>
      </c>
      <c r="F364" t="s">
        <v>376</v>
      </c>
      <c r="G364">
        <v>0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5" spans="1:16" x14ac:dyDescent="0.25">
      <c r="A365">
        <v>70</v>
      </c>
      <c r="B365">
        <v>1</v>
      </c>
      <c r="D365">
        <v>15</v>
      </c>
      <c r="E365" t="s">
        <v>377</v>
      </c>
      <c r="F365" t="s">
        <v>378</v>
      </c>
      <c r="G365">
        <v>0</v>
      </c>
      <c r="H365">
        <v>0</v>
      </c>
      <c r="I365" t="s">
        <v>3</v>
      </c>
      <c r="J365">
        <v>0</v>
      </c>
      <c r="K365">
        <v>0</v>
      </c>
      <c r="L365" t="s">
        <v>3</v>
      </c>
      <c r="M365" t="s">
        <v>3</v>
      </c>
      <c r="N365">
        <v>0</v>
      </c>
      <c r="P365" t="s">
        <v>379</v>
      </c>
    </row>
    <row r="366" spans="1:16" x14ac:dyDescent="0.25">
      <c r="A366">
        <v>70</v>
      </c>
      <c r="B366">
        <v>1</v>
      </c>
      <c r="D366">
        <v>16</v>
      </c>
      <c r="E366" t="s">
        <v>380</v>
      </c>
      <c r="F366" t="s">
        <v>381</v>
      </c>
      <c r="G366">
        <v>0</v>
      </c>
      <c r="H366">
        <v>0</v>
      </c>
      <c r="I366" t="s">
        <v>3</v>
      </c>
      <c r="J366">
        <v>3</v>
      </c>
      <c r="K366">
        <v>0</v>
      </c>
      <c r="L366" t="s">
        <v>3</v>
      </c>
      <c r="M366" t="s">
        <v>3</v>
      </c>
      <c r="N366">
        <v>0</v>
      </c>
      <c r="P366" t="s">
        <v>3</v>
      </c>
    </row>
    <row r="367" spans="1:16" x14ac:dyDescent="0.25">
      <c r="A367">
        <v>70</v>
      </c>
      <c r="B367">
        <v>1</v>
      </c>
      <c r="D367">
        <v>17</v>
      </c>
      <c r="E367" t="s">
        <v>382</v>
      </c>
      <c r="F367" t="s">
        <v>383</v>
      </c>
      <c r="G367">
        <v>1</v>
      </c>
      <c r="H367">
        <v>0</v>
      </c>
      <c r="I367" t="s">
        <v>3</v>
      </c>
      <c r="J367">
        <v>3</v>
      </c>
      <c r="K367">
        <v>0</v>
      </c>
      <c r="L367" t="s">
        <v>3</v>
      </c>
      <c r="M367" t="s">
        <v>3</v>
      </c>
      <c r="N367">
        <v>0</v>
      </c>
      <c r="P367" t="s">
        <v>3</v>
      </c>
    </row>
    <row r="368" spans="1:16" x14ac:dyDescent="0.25">
      <c r="A368">
        <v>70</v>
      </c>
      <c r="B368">
        <v>1</v>
      </c>
      <c r="D368">
        <v>1</v>
      </c>
      <c r="E368" t="s">
        <v>384</v>
      </c>
      <c r="F368" t="s">
        <v>385</v>
      </c>
      <c r="G368">
        <v>0.9</v>
      </c>
      <c r="H368">
        <v>1</v>
      </c>
      <c r="I368" t="s">
        <v>386</v>
      </c>
      <c r="J368">
        <v>0</v>
      </c>
      <c r="K368">
        <v>0</v>
      </c>
      <c r="L368" t="s">
        <v>3</v>
      </c>
      <c r="M368" t="s">
        <v>3</v>
      </c>
      <c r="N368">
        <v>0</v>
      </c>
      <c r="P368" t="s">
        <v>387</v>
      </c>
    </row>
    <row r="369" spans="1:50" x14ac:dyDescent="0.25">
      <c r="A369">
        <v>70</v>
      </c>
      <c r="B369">
        <v>1</v>
      </c>
      <c r="D369">
        <v>2</v>
      </c>
      <c r="E369" t="s">
        <v>388</v>
      </c>
      <c r="F369" t="s">
        <v>389</v>
      </c>
      <c r="G369">
        <v>0.85</v>
      </c>
      <c r="H369">
        <v>1</v>
      </c>
      <c r="I369" t="s">
        <v>390</v>
      </c>
      <c r="J369">
        <v>0</v>
      </c>
      <c r="K369">
        <v>0</v>
      </c>
      <c r="L369" t="s">
        <v>3</v>
      </c>
      <c r="M369" t="s">
        <v>3</v>
      </c>
      <c r="N369">
        <v>0</v>
      </c>
      <c r="P369" t="s">
        <v>391</v>
      </c>
    </row>
    <row r="370" spans="1:50" x14ac:dyDescent="0.25">
      <c r="A370">
        <v>70</v>
      </c>
      <c r="B370">
        <v>1</v>
      </c>
      <c r="D370">
        <v>3</v>
      </c>
      <c r="E370" t="s">
        <v>392</v>
      </c>
      <c r="F370" t="s">
        <v>393</v>
      </c>
      <c r="G370">
        <v>1.03</v>
      </c>
      <c r="H370">
        <v>0</v>
      </c>
      <c r="I370" t="s">
        <v>3</v>
      </c>
      <c r="J370">
        <v>0</v>
      </c>
      <c r="K370">
        <v>0</v>
      </c>
      <c r="L370" t="s">
        <v>3</v>
      </c>
      <c r="M370" t="s">
        <v>3</v>
      </c>
      <c r="N370">
        <v>0</v>
      </c>
      <c r="P370" t="s">
        <v>394</v>
      </c>
    </row>
    <row r="371" spans="1:50" x14ac:dyDescent="0.25">
      <c r="A371">
        <v>70</v>
      </c>
      <c r="B371">
        <v>1</v>
      </c>
      <c r="D371">
        <v>4</v>
      </c>
      <c r="E371" t="s">
        <v>395</v>
      </c>
      <c r="F371" t="s">
        <v>396</v>
      </c>
      <c r="G371">
        <v>1.1499999999999999</v>
      </c>
      <c r="H371">
        <v>0</v>
      </c>
      <c r="I371" t="s">
        <v>3</v>
      </c>
      <c r="J371">
        <v>0</v>
      </c>
      <c r="K371">
        <v>0</v>
      </c>
      <c r="L371" t="s">
        <v>3</v>
      </c>
      <c r="M371" t="s">
        <v>3</v>
      </c>
      <c r="N371">
        <v>0</v>
      </c>
      <c r="P371" t="s">
        <v>397</v>
      </c>
    </row>
    <row r="372" spans="1:50" x14ac:dyDescent="0.25">
      <c r="A372">
        <v>70</v>
      </c>
      <c r="B372">
        <v>1</v>
      </c>
      <c r="D372">
        <v>5</v>
      </c>
      <c r="E372" t="s">
        <v>398</v>
      </c>
      <c r="F372" t="s">
        <v>399</v>
      </c>
      <c r="G372">
        <v>7</v>
      </c>
      <c r="H372">
        <v>0</v>
      </c>
      <c r="I372" t="s">
        <v>3</v>
      </c>
      <c r="J372">
        <v>0</v>
      </c>
      <c r="K372">
        <v>0</v>
      </c>
      <c r="L372" t="s">
        <v>3</v>
      </c>
      <c r="M372" t="s">
        <v>3</v>
      </c>
      <c r="N372">
        <v>0</v>
      </c>
      <c r="P372" t="s">
        <v>3</v>
      </c>
    </row>
    <row r="373" spans="1:50" x14ac:dyDescent="0.25">
      <c r="A373">
        <v>70</v>
      </c>
      <c r="B373">
        <v>1</v>
      </c>
      <c r="D373">
        <v>6</v>
      </c>
      <c r="E373" t="s">
        <v>400</v>
      </c>
      <c r="F373" t="s">
        <v>3</v>
      </c>
      <c r="G373">
        <v>2</v>
      </c>
      <c r="H373">
        <v>0</v>
      </c>
      <c r="I373" t="s">
        <v>3</v>
      </c>
      <c r="J373">
        <v>0</v>
      </c>
      <c r="K373">
        <v>0</v>
      </c>
      <c r="L373" t="s">
        <v>3</v>
      </c>
      <c r="M373" t="s">
        <v>3</v>
      </c>
      <c r="N373">
        <v>0</v>
      </c>
      <c r="P373" t="s">
        <v>3</v>
      </c>
    </row>
    <row r="375" spans="1:50" x14ac:dyDescent="0.25">
      <c r="A375">
        <v>-1</v>
      </c>
    </row>
    <row r="377" spans="1:50" x14ac:dyDescent="0.25">
      <c r="A377" s="3">
        <v>75</v>
      </c>
      <c r="B377" s="3" t="s">
        <v>401</v>
      </c>
      <c r="C377" s="3">
        <v>2025</v>
      </c>
      <c r="D377" s="3">
        <v>0</v>
      </c>
      <c r="E377" s="3">
        <v>3</v>
      </c>
      <c r="F377" s="3">
        <v>1</v>
      </c>
      <c r="G377" s="3">
        <v>0</v>
      </c>
      <c r="H377" s="3">
        <v>1</v>
      </c>
      <c r="I377" s="3">
        <v>0</v>
      </c>
      <c r="J377" s="3">
        <v>1</v>
      </c>
      <c r="K377" s="3">
        <v>0</v>
      </c>
      <c r="L377" s="3">
        <v>0</v>
      </c>
      <c r="M377" s="3">
        <v>0</v>
      </c>
      <c r="N377" s="3">
        <v>67836369</v>
      </c>
      <c r="O377" s="3">
        <v>1</v>
      </c>
    </row>
    <row r="378" spans="1:50" x14ac:dyDescent="0.25">
      <c r="A378" s="5">
        <v>2</v>
      </c>
      <c r="B378" s="5" t="s">
        <v>402</v>
      </c>
      <c r="C378" s="5" t="s">
        <v>403</v>
      </c>
      <c r="D378" s="5">
        <v>0</v>
      </c>
      <c r="E378" s="5">
        <v>0</v>
      </c>
      <c r="F378" s="5">
        <v>0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>
        <v>67836370</v>
      </c>
    </row>
    <row r="379" spans="1:50" x14ac:dyDescent="0.25">
      <c r="A379" s="5">
        <v>1</v>
      </c>
      <c r="B379" s="5" t="s">
        <v>404</v>
      </c>
      <c r="C379" s="5" t="s">
        <v>405</v>
      </c>
      <c r="D379" s="5">
        <v>2025</v>
      </c>
      <c r="E379" s="5">
        <v>3</v>
      </c>
      <c r="F379" s="5">
        <v>1</v>
      </c>
      <c r="G379" s="5">
        <v>1</v>
      </c>
      <c r="H379" s="5">
        <v>0</v>
      </c>
      <c r="I379" s="5">
        <v>2</v>
      </c>
      <c r="J379" s="5">
        <v>1</v>
      </c>
      <c r="K379" s="5">
        <v>1</v>
      </c>
      <c r="L379" s="5">
        <v>1</v>
      </c>
      <c r="M379" s="5">
        <v>1</v>
      </c>
      <c r="N379" s="5">
        <v>1</v>
      </c>
      <c r="O379" s="5">
        <v>1</v>
      </c>
      <c r="P379" s="5">
        <v>1</v>
      </c>
      <c r="Q379" s="5">
        <v>1</v>
      </c>
      <c r="R379" s="5" t="s">
        <v>3</v>
      </c>
      <c r="S379" s="5" t="s">
        <v>3</v>
      </c>
      <c r="T379" s="5" t="s">
        <v>3</v>
      </c>
      <c r="U379" s="5" t="s">
        <v>3</v>
      </c>
      <c r="V379" s="5" t="s">
        <v>3</v>
      </c>
      <c r="W379" s="5" t="s">
        <v>3</v>
      </c>
      <c r="X379" s="5" t="s">
        <v>3</v>
      </c>
      <c r="Y379" s="5" t="s">
        <v>3</v>
      </c>
      <c r="Z379" s="5" t="s">
        <v>3</v>
      </c>
      <c r="AA379" s="5" t="s">
        <v>3</v>
      </c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>
        <v>67836371</v>
      </c>
      <c r="AO379" s="5" t="s">
        <v>406</v>
      </c>
      <c r="AP379" s="5" t="s">
        <v>407</v>
      </c>
      <c r="AQ379" s="5">
        <v>45713</v>
      </c>
      <c r="AR379" s="5">
        <v>371</v>
      </c>
      <c r="AS379" s="5" t="s">
        <v>408</v>
      </c>
      <c r="AT379" s="5" t="s">
        <v>409</v>
      </c>
      <c r="AU379" s="5" t="s">
        <v>407</v>
      </c>
      <c r="AV379" s="5">
        <v>45343</v>
      </c>
      <c r="AW379" s="5">
        <v>24</v>
      </c>
      <c r="AX379" s="5" t="s">
        <v>410</v>
      </c>
    </row>
    <row r="383" spans="1:50" x14ac:dyDescent="0.25">
      <c r="A383">
        <v>65</v>
      </c>
      <c r="C383">
        <v>1</v>
      </c>
      <c r="D383">
        <v>0</v>
      </c>
      <c r="E3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612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613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67836369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18</v>
      </c>
      <c r="E16" s="7">
        <f>ROUND((Source!F307)/1000,2)</f>
        <v>508.3</v>
      </c>
      <c r="F16" s="7">
        <f>ROUND((Source!F308)/1000,2)</f>
        <v>125.12</v>
      </c>
      <c r="G16" s="7">
        <f>ROUND((Source!F299)/1000,2)</f>
        <v>0</v>
      </c>
      <c r="H16" s="7">
        <f>ROUND((Source!F309)/1000+(Source!F310)/1000,2)</f>
        <v>0</v>
      </c>
      <c r="I16" s="7">
        <f>E16+F16+G16+H16</f>
        <v>633.42000000000007</v>
      </c>
      <c r="J16" s="7">
        <f>ROUND((Source!F305+Source!F304)/1000,2)</f>
        <v>85.54</v>
      </c>
      <c r="K16" s="7">
        <v>893.49</v>
      </c>
      <c r="L16" s="7">
        <v>0</v>
      </c>
      <c r="M16" s="7">
        <v>0</v>
      </c>
      <c r="N16" s="7">
        <f>I16+L16+M16</f>
        <v>633.42000000000007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501398.12</v>
      </c>
      <c r="AU16" s="7">
        <v>400446.86</v>
      </c>
      <c r="AV16" s="7">
        <v>0</v>
      </c>
      <c r="AW16" s="7">
        <v>0</v>
      </c>
      <c r="AX16" s="7">
        <v>0</v>
      </c>
      <c r="AY16" s="7">
        <v>7059.9400000000005</v>
      </c>
      <c r="AZ16" s="7">
        <v>3255.17</v>
      </c>
      <c r="BA16" s="7">
        <v>82281.95</v>
      </c>
      <c r="BB16" s="7">
        <v>508301.67</v>
      </c>
      <c r="BC16" s="7">
        <v>125115.23</v>
      </c>
      <c r="BD16" s="7">
        <v>0</v>
      </c>
      <c r="BE16" s="7">
        <v>0</v>
      </c>
      <c r="BF16" s="7">
        <v>174.38932700000001</v>
      </c>
      <c r="BG16" s="7">
        <v>5.8236414999999999</v>
      </c>
      <c r="BH16" s="7">
        <v>0</v>
      </c>
      <c r="BI16" s="7">
        <v>84345.26</v>
      </c>
      <c r="BJ16" s="7">
        <v>47673.52</v>
      </c>
      <c r="BK16" s="7">
        <v>633416.9</v>
      </c>
    </row>
    <row r="18" spans="1:16" x14ac:dyDescent="0.25">
      <c r="A18">
        <v>51</v>
      </c>
      <c r="E18">
        <v>508.3</v>
      </c>
      <c r="F18">
        <v>125.12</v>
      </c>
      <c r="G18">
        <v>0</v>
      </c>
      <c r="H18">
        <v>0</v>
      </c>
      <c r="I18">
        <v>633.41999999999996</v>
      </c>
      <c r="J18">
        <v>85.54</v>
      </c>
      <c r="K18">
        <v>893.49</v>
      </c>
      <c r="L18">
        <v>0</v>
      </c>
      <c r="M18">
        <v>0</v>
      </c>
      <c r="N18">
        <v>633.41999999999996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501398.12</v>
      </c>
      <c r="G20" s="4" t="s">
        <v>65</v>
      </c>
      <c r="H20" s="4" t="s">
        <v>66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400446.86</v>
      </c>
      <c r="G21" s="4" t="s">
        <v>67</v>
      </c>
      <c r="H21" s="4" t="s">
        <v>68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69</v>
      </c>
      <c r="H22" s="4" t="s">
        <v>70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400446.86</v>
      </c>
      <c r="G23" s="4" t="s">
        <v>71</v>
      </c>
      <c r="H23" s="4" t="s">
        <v>72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400446.86</v>
      </c>
      <c r="G24" s="4" t="s">
        <v>73</v>
      </c>
      <c r="H24" s="4" t="s">
        <v>74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75</v>
      </c>
      <c r="H25" s="4" t="s">
        <v>76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400446.86</v>
      </c>
      <c r="G26" s="4" t="s">
        <v>77</v>
      </c>
      <c r="H26" s="4" t="s">
        <v>78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79</v>
      </c>
      <c r="H27" s="4" t="s">
        <v>80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81</v>
      </c>
      <c r="H28" s="4" t="s">
        <v>82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83</v>
      </c>
      <c r="H29" s="4" t="s">
        <v>84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7059.9400000000005</v>
      </c>
      <c r="G30" s="4" t="s">
        <v>85</v>
      </c>
      <c r="H30" s="4" t="s">
        <v>86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87</v>
      </c>
      <c r="H31" s="4" t="s">
        <v>88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3255.17</v>
      </c>
      <c r="G32" s="4" t="s">
        <v>89</v>
      </c>
      <c r="H32" s="4" t="s">
        <v>90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82281.950000000012</v>
      </c>
      <c r="G33" s="4" t="s">
        <v>91</v>
      </c>
      <c r="H33" s="4" t="s">
        <v>92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93</v>
      </c>
      <c r="H34" s="4" t="s">
        <v>94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508301.67</v>
      </c>
      <c r="G35" s="4" t="s">
        <v>95</v>
      </c>
      <c r="H35" s="4" t="s">
        <v>96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125115.23</v>
      </c>
      <c r="G36" s="4" t="s">
        <v>97</v>
      </c>
      <c r="H36" s="4" t="s">
        <v>98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99</v>
      </c>
      <c r="H37" s="4" t="s">
        <v>100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101</v>
      </c>
      <c r="H38" s="4" t="s">
        <v>102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103</v>
      </c>
      <c r="H39" s="4" t="s">
        <v>104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174.38932700000001</v>
      </c>
      <c r="G40" s="4" t="s">
        <v>105</v>
      </c>
      <c r="H40" s="4" t="s">
        <v>106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5.8236414999999999</v>
      </c>
      <c r="G41" s="4" t="s">
        <v>107</v>
      </c>
      <c r="H41" s="4" t="s">
        <v>108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109</v>
      </c>
      <c r="H42" s="4" t="s">
        <v>110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8354.2000000000007</v>
      </c>
      <c r="G43" s="4" t="s">
        <v>111</v>
      </c>
      <c r="H43" s="4" t="s">
        <v>112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84345.26</v>
      </c>
      <c r="G44" s="4" t="s">
        <v>113</v>
      </c>
      <c r="H44" s="4" t="s">
        <v>114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47673.52</v>
      </c>
      <c r="G45" s="4" t="s">
        <v>115</v>
      </c>
      <c r="H45" s="4" t="s">
        <v>116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633416.9</v>
      </c>
      <c r="G46" s="4" t="s">
        <v>117</v>
      </c>
      <c r="H46" s="4" t="s">
        <v>118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401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67836369</v>
      </c>
      <c r="O51" s="3">
        <v>1</v>
      </c>
    </row>
    <row r="52" spans="1:50" x14ac:dyDescent="0.25">
      <c r="A52" s="5">
        <v>2</v>
      </c>
      <c r="B52" s="5" t="s">
        <v>402</v>
      </c>
      <c r="C52" s="5" t="s">
        <v>403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67836370</v>
      </c>
    </row>
    <row r="53" spans="1:50" x14ac:dyDescent="0.25">
      <c r="A53" s="5">
        <v>1</v>
      </c>
      <c r="B53" s="5" t="s">
        <v>404</v>
      </c>
      <c r="C53" s="5" t="s">
        <v>405</v>
      </c>
      <c r="D53" s="5">
        <v>2025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67836371</v>
      </c>
      <c r="AO53" s="5" t="s">
        <v>406</v>
      </c>
      <c r="AP53" s="5" t="s">
        <v>407</v>
      </c>
      <c r="AQ53" s="5">
        <v>45713</v>
      </c>
      <c r="AR53" s="5">
        <v>371</v>
      </c>
      <c r="AS53" s="5" t="s">
        <v>408</v>
      </c>
      <c r="AT53" s="5" t="s">
        <v>409</v>
      </c>
      <c r="AU53" s="5" t="s">
        <v>407</v>
      </c>
      <c r="AV53" s="5">
        <v>45343</v>
      </c>
      <c r="AW53" s="5">
        <v>24</v>
      </c>
      <c r="AX53" s="5" t="s">
        <v>410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1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67836369</v>
      </c>
      <c r="C1">
        <v>67836898</v>
      </c>
      <c r="D1">
        <v>59817547</v>
      </c>
      <c r="E1">
        <v>111</v>
      </c>
      <c r="F1">
        <v>1</v>
      </c>
      <c r="G1">
        <v>1</v>
      </c>
      <c r="H1">
        <v>1</v>
      </c>
      <c r="I1" t="s">
        <v>412</v>
      </c>
      <c r="J1" t="s">
        <v>3</v>
      </c>
      <c r="K1" t="s">
        <v>413</v>
      </c>
      <c r="L1">
        <v>1191</v>
      </c>
      <c r="N1">
        <v>1013</v>
      </c>
      <c r="O1" t="s">
        <v>414</v>
      </c>
      <c r="P1" t="s">
        <v>414</v>
      </c>
      <c r="Q1">
        <v>1</v>
      </c>
      <c r="W1">
        <v>0</v>
      </c>
      <c r="X1">
        <v>2031828327</v>
      </c>
      <c r="Y1">
        <f t="shared" ref="Y1:Y32" si="0">AT1</f>
        <v>8.93</v>
      </c>
      <c r="AA1">
        <v>0</v>
      </c>
      <c r="AB1">
        <v>0</v>
      </c>
      <c r="AC1">
        <v>0</v>
      </c>
      <c r="AD1">
        <v>404.65</v>
      </c>
      <c r="AE1">
        <v>0</v>
      </c>
      <c r="AF1">
        <v>0</v>
      </c>
      <c r="AG1">
        <v>0</v>
      </c>
      <c r="AH1">
        <v>404.65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3</v>
      </c>
      <c r="AV1">
        <v>1</v>
      </c>
      <c r="AW1">
        <v>2</v>
      </c>
      <c r="AX1">
        <v>67836902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3613.5244999999995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3613.5244999999995</v>
      </c>
      <c r="BU1">
        <v>8.93</v>
      </c>
      <c r="BV1">
        <v>0</v>
      </c>
      <c r="BW1">
        <v>1</v>
      </c>
      <c r="CU1">
        <f>ROUND(AT1*Source!I28*AH1*AL1,2)</f>
        <v>75.88</v>
      </c>
      <c r="CV1">
        <f>ROUND(Y1*Source!I28,7)</f>
        <v>0.18753</v>
      </c>
      <c r="CW1">
        <v>0</v>
      </c>
      <c r="CX1">
        <f>ROUND(Y1*Source!I28,7)</f>
        <v>0.18753</v>
      </c>
      <c r="CY1">
        <f>AD1</f>
        <v>404.65</v>
      </c>
      <c r="CZ1">
        <f>AH1</f>
        <v>404.65</v>
      </c>
      <c r="DA1">
        <f>AL1</f>
        <v>1</v>
      </c>
      <c r="DB1">
        <f t="shared" ref="DB1:DB32" si="1">ROUND(ROUND(AT1*CZ1,2),6)</f>
        <v>3613.52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75.88</v>
      </c>
      <c r="DJ1">
        <f>DI1</f>
        <v>75.88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67836369</v>
      </c>
      <c r="C2">
        <v>67836898</v>
      </c>
      <c r="D2">
        <v>59817785</v>
      </c>
      <c r="E2">
        <v>111</v>
      </c>
      <c r="F2">
        <v>1</v>
      </c>
      <c r="G2">
        <v>1</v>
      </c>
      <c r="H2">
        <v>1</v>
      </c>
      <c r="I2" t="s">
        <v>415</v>
      </c>
      <c r="J2" t="s">
        <v>3</v>
      </c>
      <c r="K2" t="s">
        <v>416</v>
      </c>
      <c r="L2">
        <v>1191</v>
      </c>
      <c r="N2">
        <v>1013</v>
      </c>
      <c r="O2" t="s">
        <v>414</v>
      </c>
      <c r="P2" t="s">
        <v>414</v>
      </c>
      <c r="Q2">
        <v>1</v>
      </c>
      <c r="W2">
        <v>0</v>
      </c>
      <c r="X2">
        <v>-1417349443</v>
      </c>
      <c r="Y2">
        <f t="shared" si="0"/>
        <v>46.49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3</v>
      </c>
      <c r="AV2">
        <v>2</v>
      </c>
      <c r="AW2">
        <v>2</v>
      </c>
      <c r="AX2">
        <v>67836903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0.97628999999999999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67836369</v>
      </c>
      <c r="C3">
        <v>67836898</v>
      </c>
      <c r="D3">
        <v>59937904</v>
      </c>
      <c r="E3">
        <v>1</v>
      </c>
      <c r="F3">
        <v>1</v>
      </c>
      <c r="G3">
        <v>1</v>
      </c>
      <c r="H3">
        <v>2</v>
      </c>
      <c r="I3" t="s">
        <v>417</v>
      </c>
      <c r="J3" t="s">
        <v>418</v>
      </c>
      <c r="K3" t="s">
        <v>419</v>
      </c>
      <c r="L3">
        <v>1368</v>
      </c>
      <c r="N3">
        <v>1011</v>
      </c>
      <c r="O3" t="s">
        <v>420</v>
      </c>
      <c r="P3" t="s">
        <v>420</v>
      </c>
      <c r="Q3">
        <v>1</v>
      </c>
      <c r="W3">
        <v>0</v>
      </c>
      <c r="X3">
        <v>-576107437</v>
      </c>
      <c r="Y3">
        <f t="shared" si="0"/>
        <v>46.49</v>
      </c>
      <c r="AA3">
        <v>0</v>
      </c>
      <c r="AB3">
        <v>810.52</v>
      </c>
      <c r="AC3">
        <v>571.71</v>
      </c>
      <c r="AD3">
        <v>0</v>
      </c>
      <c r="AE3">
        <v>0</v>
      </c>
      <c r="AF3">
        <v>675.43</v>
      </c>
      <c r="AG3">
        <v>571.71</v>
      </c>
      <c r="AH3">
        <v>0</v>
      </c>
      <c r="AI3">
        <v>1</v>
      </c>
      <c r="AJ3">
        <v>1.2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3</v>
      </c>
      <c r="AV3">
        <v>1</v>
      </c>
      <c r="AW3">
        <v>2</v>
      </c>
      <c r="AX3">
        <v>67836904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26578.797900000001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31400.740699999998</v>
      </c>
      <c r="BS3">
        <v>26578.797900000001</v>
      </c>
      <c r="BT3">
        <v>0</v>
      </c>
      <c r="BU3">
        <v>0</v>
      </c>
      <c r="BV3">
        <v>46.49</v>
      </c>
      <c r="BW3">
        <v>1</v>
      </c>
      <c r="CV3">
        <v>0</v>
      </c>
      <c r="CW3">
        <f>ROUND(Y3*Source!I28*DO3,7)</f>
        <v>0.97628999999999999</v>
      </c>
      <c r="CX3">
        <f>ROUND(Y3*Source!I28,7)</f>
        <v>0.97628999999999999</v>
      </c>
      <c r="CY3">
        <f>AB3</f>
        <v>810.52</v>
      </c>
      <c r="CZ3">
        <f>AF3</f>
        <v>675.43</v>
      </c>
      <c r="DA3">
        <f>AJ3</f>
        <v>1.2</v>
      </c>
      <c r="DB3">
        <f t="shared" si="1"/>
        <v>31400.74</v>
      </c>
      <c r="DC3">
        <f t="shared" si="2"/>
        <v>26578.799999999999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791.3</v>
      </c>
      <c r="DH3">
        <f t="shared" si="4"/>
        <v>558.15</v>
      </c>
      <c r="DI3">
        <f t="shared" si="5"/>
        <v>0</v>
      </c>
      <c r="DJ3">
        <f>DG3+DH3</f>
        <v>1349.4499999999998</v>
      </c>
      <c r="DK3">
        <v>0</v>
      </c>
      <c r="DL3" t="s">
        <v>421</v>
      </c>
      <c r="DM3">
        <v>5</v>
      </c>
      <c r="DN3" t="s">
        <v>414</v>
      </c>
      <c r="DO3">
        <v>1</v>
      </c>
    </row>
    <row r="4" spans="1:119" x14ac:dyDescent="0.25">
      <c r="A4">
        <f>ROW(Source!A29)</f>
        <v>29</v>
      </c>
      <c r="B4">
        <v>67836369</v>
      </c>
      <c r="C4">
        <v>67836905</v>
      </c>
      <c r="D4">
        <v>59817547</v>
      </c>
      <c r="E4">
        <v>111</v>
      </c>
      <c r="F4">
        <v>1</v>
      </c>
      <c r="G4">
        <v>1</v>
      </c>
      <c r="H4">
        <v>1</v>
      </c>
      <c r="I4" t="s">
        <v>412</v>
      </c>
      <c r="J4" t="s">
        <v>3</v>
      </c>
      <c r="K4" t="s">
        <v>413</v>
      </c>
      <c r="L4">
        <v>1191</v>
      </c>
      <c r="N4">
        <v>1013</v>
      </c>
      <c r="O4" t="s">
        <v>414</v>
      </c>
      <c r="P4" t="s">
        <v>414</v>
      </c>
      <c r="Q4">
        <v>1</v>
      </c>
      <c r="W4">
        <v>0</v>
      </c>
      <c r="X4">
        <v>2031828327</v>
      </c>
      <c r="Y4">
        <f t="shared" si="0"/>
        <v>154</v>
      </c>
      <c r="AA4">
        <v>0</v>
      </c>
      <c r="AB4">
        <v>0</v>
      </c>
      <c r="AC4">
        <v>0</v>
      </c>
      <c r="AD4">
        <v>404.65</v>
      </c>
      <c r="AE4">
        <v>0</v>
      </c>
      <c r="AF4">
        <v>0</v>
      </c>
      <c r="AG4">
        <v>0</v>
      </c>
      <c r="AH4">
        <v>404.65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3</v>
      </c>
      <c r="AV4">
        <v>1</v>
      </c>
      <c r="AW4">
        <v>2</v>
      </c>
      <c r="AX4">
        <v>67836907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62316.1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62316.1</v>
      </c>
      <c r="BU4">
        <v>154</v>
      </c>
      <c r="BV4">
        <v>0</v>
      </c>
      <c r="BW4">
        <v>1</v>
      </c>
      <c r="CU4">
        <f>ROUND(AT4*Source!I29*AH4*AL4,2)</f>
        <v>5608.45</v>
      </c>
      <c r="CV4">
        <f>ROUND(Y4*Source!I29,7)</f>
        <v>13.86</v>
      </c>
      <c r="CW4">
        <v>0</v>
      </c>
      <c r="CX4">
        <f>ROUND(Y4*Source!I29,7)</f>
        <v>13.86</v>
      </c>
      <c r="CY4">
        <f>AD4</f>
        <v>404.65</v>
      </c>
      <c r="CZ4">
        <f>AH4</f>
        <v>404.65</v>
      </c>
      <c r="DA4">
        <f>AL4</f>
        <v>1</v>
      </c>
      <c r="DB4">
        <f t="shared" si="1"/>
        <v>62316.1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5608.45</v>
      </c>
      <c r="DJ4">
        <f>DI4</f>
        <v>5608.45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67836369</v>
      </c>
      <c r="C5">
        <v>67836908</v>
      </c>
      <c r="D5">
        <v>59817537</v>
      </c>
      <c r="E5">
        <v>111</v>
      </c>
      <c r="F5">
        <v>1</v>
      </c>
      <c r="G5">
        <v>1</v>
      </c>
      <c r="H5">
        <v>1</v>
      </c>
      <c r="I5" t="s">
        <v>422</v>
      </c>
      <c r="J5" t="s">
        <v>3</v>
      </c>
      <c r="K5" t="s">
        <v>423</v>
      </c>
      <c r="L5">
        <v>1191</v>
      </c>
      <c r="N5">
        <v>1013</v>
      </c>
      <c r="O5" t="s">
        <v>414</v>
      </c>
      <c r="P5" t="s">
        <v>414</v>
      </c>
      <c r="Q5">
        <v>1</v>
      </c>
      <c r="W5">
        <v>0</v>
      </c>
      <c r="X5">
        <v>-1046754522</v>
      </c>
      <c r="Y5">
        <f t="shared" si="0"/>
        <v>88.5</v>
      </c>
      <c r="AA5">
        <v>0</v>
      </c>
      <c r="AB5">
        <v>0</v>
      </c>
      <c r="AC5">
        <v>0</v>
      </c>
      <c r="AD5">
        <v>387.95</v>
      </c>
      <c r="AE5">
        <v>0</v>
      </c>
      <c r="AF5">
        <v>0</v>
      </c>
      <c r="AG5">
        <v>0</v>
      </c>
      <c r="AH5">
        <v>387.95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3</v>
      </c>
      <c r="AV5">
        <v>1</v>
      </c>
      <c r="AW5">
        <v>2</v>
      </c>
      <c r="AX5">
        <v>67836910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34333.574999999997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34333.574999999997</v>
      </c>
      <c r="BU5">
        <v>88.5</v>
      </c>
      <c r="BV5">
        <v>0</v>
      </c>
      <c r="BW5">
        <v>1</v>
      </c>
      <c r="CU5">
        <f>ROUND(AT5*Source!I30*AH5*AL5,2)</f>
        <v>2317.52</v>
      </c>
      <c r="CV5">
        <f>ROUND(Y5*Source!I30,7)</f>
        <v>5.9737499999999999</v>
      </c>
      <c r="CW5">
        <v>0</v>
      </c>
      <c r="CX5">
        <f>ROUND(Y5*Source!I30,7)</f>
        <v>5.9737499999999999</v>
      </c>
      <c r="CY5">
        <f>AD5</f>
        <v>387.95</v>
      </c>
      <c r="CZ5">
        <f>AH5</f>
        <v>387.95</v>
      </c>
      <c r="DA5">
        <f>AL5</f>
        <v>1</v>
      </c>
      <c r="DB5">
        <f t="shared" si="1"/>
        <v>34333.58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2317.52</v>
      </c>
      <c r="DJ5">
        <f>DI5</f>
        <v>2317.52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67836369</v>
      </c>
      <c r="C6">
        <v>67836911</v>
      </c>
      <c r="D6">
        <v>59817785</v>
      </c>
      <c r="E6">
        <v>111</v>
      </c>
      <c r="F6">
        <v>1</v>
      </c>
      <c r="G6">
        <v>1</v>
      </c>
      <c r="H6">
        <v>1</v>
      </c>
      <c r="I6" t="s">
        <v>415</v>
      </c>
      <c r="J6" t="s">
        <v>3</v>
      </c>
      <c r="K6" t="s">
        <v>416</v>
      </c>
      <c r="L6">
        <v>1191</v>
      </c>
      <c r="N6">
        <v>1013</v>
      </c>
      <c r="O6" t="s">
        <v>414</v>
      </c>
      <c r="P6" t="s">
        <v>414</v>
      </c>
      <c r="Q6">
        <v>1</v>
      </c>
      <c r="W6">
        <v>0</v>
      </c>
      <c r="X6">
        <v>-1417349443</v>
      </c>
      <c r="Y6">
        <f t="shared" si="0"/>
        <v>6.91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3</v>
      </c>
      <c r="AV6">
        <v>2</v>
      </c>
      <c r="AW6">
        <v>2</v>
      </c>
      <c r="AX6">
        <v>67836914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0.1088325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67836369</v>
      </c>
      <c r="C7">
        <v>67836911</v>
      </c>
      <c r="D7">
        <v>59937860</v>
      </c>
      <c r="E7">
        <v>1</v>
      </c>
      <c r="F7">
        <v>1</v>
      </c>
      <c r="G7">
        <v>1</v>
      </c>
      <c r="H7">
        <v>2</v>
      </c>
      <c r="I7" t="s">
        <v>424</v>
      </c>
      <c r="J7" t="s">
        <v>425</v>
      </c>
      <c r="K7" t="s">
        <v>426</v>
      </c>
      <c r="L7">
        <v>1368</v>
      </c>
      <c r="N7">
        <v>1011</v>
      </c>
      <c r="O7" t="s">
        <v>420</v>
      </c>
      <c r="P7" t="s">
        <v>420</v>
      </c>
      <c r="Q7">
        <v>1</v>
      </c>
      <c r="W7">
        <v>0</v>
      </c>
      <c r="X7">
        <v>1032972980</v>
      </c>
      <c r="Y7">
        <f t="shared" si="0"/>
        <v>6.91</v>
      </c>
      <c r="AA7">
        <v>0</v>
      </c>
      <c r="AB7">
        <v>1126.3</v>
      </c>
      <c r="AC7">
        <v>547.58000000000004</v>
      </c>
      <c r="AD7">
        <v>0</v>
      </c>
      <c r="AE7">
        <v>0</v>
      </c>
      <c r="AF7">
        <v>828.16</v>
      </c>
      <c r="AG7">
        <v>547.58000000000004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1</v>
      </c>
      <c r="AW7">
        <v>2</v>
      </c>
      <c r="AX7">
        <v>67836915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3783.7778000000003</v>
      </c>
      <c r="BM7">
        <v>0</v>
      </c>
      <c r="BN7">
        <v>0</v>
      </c>
      <c r="BO7">
        <v>6.91</v>
      </c>
      <c r="BP7">
        <v>1</v>
      </c>
      <c r="BQ7">
        <v>0</v>
      </c>
      <c r="BR7">
        <v>5722.5856000000003</v>
      </c>
      <c r="BS7">
        <v>3783.7778000000003</v>
      </c>
      <c r="BT7">
        <v>0</v>
      </c>
      <c r="BU7">
        <v>0</v>
      </c>
      <c r="BV7">
        <v>6.91</v>
      </c>
      <c r="BW7">
        <v>1</v>
      </c>
      <c r="CV7">
        <v>0</v>
      </c>
      <c r="CW7">
        <f>ROUND(Y7*Source!I31*DO7,7)</f>
        <v>0.1088325</v>
      </c>
      <c r="CX7">
        <f>ROUND(Y7*Source!I31,7)</f>
        <v>0.1088325</v>
      </c>
      <c r="CY7">
        <f>AB7</f>
        <v>1126.3</v>
      </c>
      <c r="CZ7">
        <f>AF7</f>
        <v>828.16</v>
      </c>
      <c r="DA7">
        <f>AJ7</f>
        <v>1.36</v>
      </c>
      <c r="DB7">
        <f t="shared" si="1"/>
        <v>5722.59</v>
      </c>
      <c r="DC7">
        <f t="shared" si="2"/>
        <v>3783.78</v>
      </c>
      <c r="DD7" t="s">
        <v>3</v>
      </c>
      <c r="DE7" t="s">
        <v>3</v>
      </c>
      <c r="DF7">
        <f t="shared" si="3"/>
        <v>0</v>
      </c>
      <c r="DG7">
        <f>ROUND(ROUND(AF7*AJ7,2)*CX7,2)</f>
        <v>122.58</v>
      </c>
      <c r="DH7">
        <f t="shared" si="4"/>
        <v>59.59</v>
      </c>
      <c r="DI7">
        <f t="shared" si="5"/>
        <v>0</v>
      </c>
      <c r="DJ7">
        <f>DG7+DH7</f>
        <v>182.17000000000002</v>
      </c>
      <c r="DK7">
        <v>0</v>
      </c>
      <c r="DL7" t="s">
        <v>421</v>
      </c>
      <c r="DM7">
        <v>5</v>
      </c>
      <c r="DN7" t="s">
        <v>414</v>
      </c>
      <c r="DO7">
        <v>1</v>
      </c>
    </row>
    <row r="8" spans="1:119" x14ac:dyDescent="0.25">
      <c r="A8">
        <f>ROW(Source!A32)</f>
        <v>32</v>
      </c>
      <c r="B8">
        <v>67836369</v>
      </c>
      <c r="C8">
        <v>67836916</v>
      </c>
      <c r="D8">
        <v>59817587</v>
      </c>
      <c r="E8">
        <v>111</v>
      </c>
      <c r="F8">
        <v>1</v>
      </c>
      <c r="G8">
        <v>1</v>
      </c>
      <c r="H8">
        <v>1</v>
      </c>
      <c r="I8" t="s">
        <v>427</v>
      </c>
      <c r="J8" t="s">
        <v>3</v>
      </c>
      <c r="K8" t="s">
        <v>428</v>
      </c>
      <c r="L8">
        <v>1191</v>
      </c>
      <c r="N8">
        <v>1013</v>
      </c>
      <c r="O8" t="s">
        <v>414</v>
      </c>
      <c r="P8" t="s">
        <v>414</v>
      </c>
      <c r="Q8">
        <v>1</v>
      </c>
      <c r="W8">
        <v>0</v>
      </c>
      <c r="X8">
        <v>1049124552</v>
      </c>
      <c r="Y8">
        <f t="shared" si="0"/>
        <v>12.53</v>
      </c>
      <c r="AA8">
        <v>0</v>
      </c>
      <c r="AB8">
        <v>0</v>
      </c>
      <c r="AC8">
        <v>0</v>
      </c>
      <c r="AD8">
        <v>441.78</v>
      </c>
      <c r="AE8">
        <v>0</v>
      </c>
      <c r="AF8">
        <v>0</v>
      </c>
      <c r="AG8">
        <v>0</v>
      </c>
      <c r="AH8">
        <v>441.78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12.53</v>
      </c>
      <c r="AU8" t="s">
        <v>3</v>
      </c>
      <c r="AV8">
        <v>1</v>
      </c>
      <c r="AW8">
        <v>2</v>
      </c>
      <c r="AX8">
        <v>67836921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5535.5033999999996</v>
      </c>
      <c r="BN8">
        <v>12.53</v>
      </c>
      <c r="BO8">
        <v>0</v>
      </c>
      <c r="BP8">
        <v>1</v>
      </c>
      <c r="BQ8">
        <v>0</v>
      </c>
      <c r="BR8">
        <v>0</v>
      </c>
      <c r="BS8">
        <v>0</v>
      </c>
      <c r="BT8">
        <v>5535.5033999999996</v>
      </c>
      <c r="BU8">
        <v>12.53</v>
      </c>
      <c r="BV8">
        <v>0</v>
      </c>
      <c r="BW8">
        <v>1</v>
      </c>
      <c r="CU8">
        <f>ROUND(AT8*Source!I32*AH8*AL8,2)</f>
        <v>871.84</v>
      </c>
      <c r="CV8">
        <f>ROUND(Y8*Source!I32,7)</f>
        <v>1.9734750000000001</v>
      </c>
      <c r="CW8">
        <v>0</v>
      </c>
      <c r="CX8">
        <f>ROUND(Y8*Source!I32,7)</f>
        <v>1.9734750000000001</v>
      </c>
      <c r="CY8">
        <f>AD8</f>
        <v>441.78</v>
      </c>
      <c r="CZ8">
        <f>AH8</f>
        <v>441.78</v>
      </c>
      <c r="DA8">
        <f>AL8</f>
        <v>1</v>
      </c>
      <c r="DB8">
        <f t="shared" si="1"/>
        <v>5535.5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871.84</v>
      </c>
      <c r="DJ8">
        <f>DI8</f>
        <v>871.84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67836369</v>
      </c>
      <c r="C9">
        <v>67836916</v>
      </c>
      <c r="D9">
        <v>59817785</v>
      </c>
      <c r="E9">
        <v>111</v>
      </c>
      <c r="F9">
        <v>1</v>
      </c>
      <c r="G9">
        <v>1</v>
      </c>
      <c r="H9">
        <v>1</v>
      </c>
      <c r="I9" t="s">
        <v>415</v>
      </c>
      <c r="J9" t="s">
        <v>3</v>
      </c>
      <c r="K9" t="s">
        <v>416</v>
      </c>
      <c r="L9">
        <v>1191</v>
      </c>
      <c r="N9">
        <v>1013</v>
      </c>
      <c r="O9" t="s">
        <v>414</v>
      </c>
      <c r="P9" t="s">
        <v>414</v>
      </c>
      <c r="Q9">
        <v>1</v>
      </c>
      <c r="W9">
        <v>0</v>
      </c>
      <c r="X9">
        <v>-1417349443</v>
      </c>
      <c r="Y9">
        <f t="shared" si="0"/>
        <v>2.62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2.62</v>
      </c>
      <c r="AU9" t="s">
        <v>3</v>
      </c>
      <c r="AV9">
        <v>2</v>
      </c>
      <c r="AW9">
        <v>2</v>
      </c>
      <c r="AX9">
        <v>67836922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0.41265000000000002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67836369</v>
      </c>
      <c r="C10">
        <v>67836916</v>
      </c>
      <c r="D10">
        <v>59938711</v>
      </c>
      <c r="E10">
        <v>1</v>
      </c>
      <c r="F10">
        <v>1</v>
      </c>
      <c r="G10">
        <v>1</v>
      </c>
      <c r="H10">
        <v>2</v>
      </c>
      <c r="I10" t="s">
        <v>429</v>
      </c>
      <c r="J10" t="s">
        <v>430</v>
      </c>
      <c r="K10" t="s">
        <v>431</v>
      </c>
      <c r="L10">
        <v>1368</v>
      </c>
      <c r="N10">
        <v>1011</v>
      </c>
      <c r="O10" t="s">
        <v>420</v>
      </c>
      <c r="P10" t="s">
        <v>420</v>
      </c>
      <c r="Q10">
        <v>1</v>
      </c>
      <c r="W10">
        <v>0</v>
      </c>
      <c r="X10">
        <v>708136398</v>
      </c>
      <c r="Y10">
        <f t="shared" si="0"/>
        <v>10.5</v>
      </c>
      <c r="AA10">
        <v>0</v>
      </c>
      <c r="AB10">
        <v>2.92</v>
      </c>
      <c r="AC10">
        <v>0</v>
      </c>
      <c r="AD10">
        <v>0</v>
      </c>
      <c r="AE10">
        <v>0</v>
      </c>
      <c r="AF10">
        <v>2.41</v>
      </c>
      <c r="AG10">
        <v>0</v>
      </c>
      <c r="AH10">
        <v>0</v>
      </c>
      <c r="AI10">
        <v>1</v>
      </c>
      <c r="AJ10">
        <v>1.21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10.5</v>
      </c>
      <c r="AU10" t="s">
        <v>3</v>
      </c>
      <c r="AV10">
        <v>1</v>
      </c>
      <c r="AW10">
        <v>2</v>
      </c>
      <c r="AX10">
        <v>67836923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25.305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25.305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1.6537500000000001</v>
      </c>
      <c r="CY10">
        <f>AB10</f>
        <v>2.92</v>
      </c>
      <c r="CZ10">
        <f>AF10</f>
        <v>2.41</v>
      </c>
      <c r="DA10">
        <f>AJ10</f>
        <v>1.21</v>
      </c>
      <c r="DB10">
        <f t="shared" si="1"/>
        <v>25.31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4.83</v>
      </c>
      <c r="DH10">
        <f t="shared" si="4"/>
        <v>0</v>
      </c>
      <c r="DI10">
        <f t="shared" si="5"/>
        <v>0</v>
      </c>
      <c r="DJ10">
        <f>DG10+DH10</f>
        <v>4.83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67836369</v>
      </c>
      <c r="C11">
        <v>67836916</v>
      </c>
      <c r="D11">
        <v>59939369</v>
      </c>
      <c r="E11">
        <v>1</v>
      </c>
      <c r="F11">
        <v>1</v>
      </c>
      <c r="G11">
        <v>1</v>
      </c>
      <c r="H11">
        <v>2</v>
      </c>
      <c r="I11" t="s">
        <v>432</v>
      </c>
      <c r="J11" t="s">
        <v>433</v>
      </c>
      <c r="K11" t="s">
        <v>434</v>
      </c>
      <c r="L11">
        <v>1368</v>
      </c>
      <c r="N11">
        <v>1011</v>
      </c>
      <c r="O11" t="s">
        <v>420</v>
      </c>
      <c r="P11" t="s">
        <v>420</v>
      </c>
      <c r="Q11">
        <v>1</v>
      </c>
      <c r="W11">
        <v>0</v>
      </c>
      <c r="X11">
        <v>-222405588</v>
      </c>
      <c r="Y11">
        <f t="shared" si="0"/>
        <v>2.62</v>
      </c>
      <c r="AA11">
        <v>0</v>
      </c>
      <c r="AB11">
        <v>379.45</v>
      </c>
      <c r="AC11">
        <v>497.46</v>
      </c>
      <c r="AD11">
        <v>0</v>
      </c>
      <c r="AE11">
        <v>0</v>
      </c>
      <c r="AF11">
        <v>379.45</v>
      </c>
      <c r="AG11">
        <v>497.46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1</v>
      </c>
      <c r="AW11">
        <v>2</v>
      </c>
      <c r="AX11">
        <v>67836924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994.15899999999999</v>
      </c>
      <c r="BL11">
        <v>1303.3452</v>
      </c>
      <c r="BM11">
        <v>0</v>
      </c>
      <c r="BN11">
        <v>0</v>
      </c>
      <c r="BO11">
        <v>2.62</v>
      </c>
      <c r="BP11">
        <v>1</v>
      </c>
      <c r="BQ11">
        <v>0</v>
      </c>
      <c r="BR11">
        <v>994.15899999999999</v>
      </c>
      <c r="BS11">
        <v>1303.3452</v>
      </c>
      <c r="BT11">
        <v>0</v>
      </c>
      <c r="BU11">
        <v>0</v>
      </c>
      <c r="BV11">
        <v>2.62</v>
      </c>
      <c r="BW11">
        <v>1</v>
      </c>
      <c r="CV11">
        <v>0</v>
      </c>
      <c r="CW11">
        <f>ROUND(Y11*Source!I32*DO11,7)</f>
        <v>0.41265000000000002</v>
      </c>
      <c r="CX11">
        <f>ROUND(Y11*Source!I32,7)</f>
        <v>0.41265000000000002</v>
      </c>
      <c r="CY11">
        <f>AB11</f>
        <v>379.45</v>
      </c>
      <c r="CZ11">
        <f>AF11</f>
        <v>379.45</v>
      </c>
      <c r="DA11">
        <f>AJ11</f>
        <v>1</v>
      </c>
      <c r="DB11">
        <f t="shared" si="1"/>
        <v>994.16</v>
      </c>
      <c r="DC11">
        <f t="shared" si="2"/>
        <v>1303.3499999999999</v>
      </c>
      <c r="DD11" t="s">
        <v>3</v>
      </c>
      <c r="DE11" t="s">
        <v>3</v>
      </c>
      <c r="DF11">
        <f t="shared" si="3"/>
        <v>0</v>
      </c>
      <c r="DG11">
        <f>ROUND(ROUND(AF11,2)*CX11,2)</f>
        <v>156.58000000000001</v>
      </c>
      <c r="DH11">
        <f t="shared" si="4"/>
        <v>205.28</v>
      </c>
      <c r="DI11">
        <f t="shared" si="5"/>
        <v>0</v>
      </c>
      <c r="DJ11">
        <f>DG11+DH11</f>
        <v>361.86</v>
      </c>
      <c r="DK11">
        <v>1</v>
      </c>
      <c r="DL11" t="s">
        <v>435</v>
      </c>
      <c r="DM11">
        <v>4</v>
      </c>
      <c r="DN11" t="s">
        <v>414</v>
      </c>
      <c r="DO11">
        <v>1</v>
      </c>
    </row>
    <row r="12" spans="1:119" x14ac:dyDescent="0.25">
      <c r="A12">
        <f>ROW(Source!A33)</f>
        <v>33</v>
      </c>
      <c r="B12">
        <v>67836369</v>
      </c>
      <c r="C12">
        <v>67836925</v>
      </c>
      <c r="D12">
        <v>64528014</v>
      </c>
      <c r="E12">
        <v>113</v>
      </c>
      <c r="F12">
        <v>1</v>
      </c>
      <c r="G12">
        <v>1</v>
      </c>
      <c r="H12">
        <v>1</v>
      </c>
      <c r="I12" t="s">
        <v>415</v>
      </c>
      <c r="J12" t="s">
        <v>3</v>
      </c>
      <c r="K12" t="s">
        <v>416</v>
      </c>
      <c r="L12">
        <v>1191</v>
      </c>
      <c r="N12">
        <v>1013</v>
      </c>
      <c r="O12" t="s">
        <v>414</v>
      </c>
      <c r="P12" t="s">
        <v>414</v>
      </c>
      <c r="Q12">
        <v>1</v>
      </c>
      <c r="W12">
        <v>0</v>
      </c>
      <c r="X12">
        <v>-1417349443</v>
      </c>
      <c r="Y12">
        <f t="shared" si="0"/>
        <v>0.84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2</v>
      </c>
      <c r="AW12">
        <v>2</v>
      </c>
      <c r="AX12">
        <v>68519957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4.41E-2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67836369</v>
      </c>
      <c r="C13">
        <v>67836925</v>
      </c>
      <c r="D13">
        <v>64651488</v>
      </c>
      <c r="E13">
        <v>1</v>
      </c>
      <c r="F13">
        <v>1</v>
      </c>
      <c r="G13">
        <v>1</v>
      </c>
      <c r="H13">
        <v>2</v>
      </c>
      <c r="I13" t="s">
        <v>436</v>
      </c>
      <c r="J13" t="s">
        <v>437</v>
      </c>
      <c r="K13" t="s">
        <v>438</v>
      </c>
      <c r="L13">
        <v>1368</v>
      </c>
      <c r="N13">
        <v>1011</v>
      </c>
      <c r="O13" t="s">
        <v>420</v>
      </c>
      <c r="P13" t="s">
        <v>420</v>
      </c>
      <c r="Q13">
        <v>1</v>
      </c>
      <c r="W13">
        <v>0</v>
      </c>
      <c r="X13">
        <v>1686318819</v>
      </c>
      <c r="Y13">
        <f t="shared" si="0"/>
        <v>0.5</v>
      </c>
      <c r="AA13">
        <v>0</v>
      </c>
      <c r="AB13">
        <v>1207.05</v>
      </c>
      <c r="AC13">
        <v>668.23</v>
      </c>
      <c r="AD13">
        <v>0</v>
      </c>
      <c r="AE13">
        <v>0</v>
      </c>
      <c r="AF13">
        <v>887.54</v>
      </c>
      <c r="AG13">
        <v>668.23</v>
      </c>
      <c r="AH13">
        <v>0</v>
      </c>
      <c r="AI13">
        <v>1</v>
      </c>
      <c r="AJ13">
        <v>1.36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0.5</v>
      </c>
      <c r="AU13" t="s">
        <v>3</v>
      </c>
      <c r="AV13">
        <v>1</v>
      </c>
      <c r="AW13">
        <v>2</v>
      </c>
      <c r="AX13">
        <v>68519958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443.77</v>
      </c>
      <c r="BL13">
        <v>334.11500000000001</v>
      </c>
      <c r="BM13">
        <v>0</v>
      </c>
      <c r="BN13">
        <v>0</v>
      </c>
      <c r="BO13">
        <v>0.5</v>
      </c>
      <c r="BP13">
        <v>1</v>
      </c>
      <c r="BQ13">
        <v>0</v>
      </c>
      <c r="BR13">
        <v>443.77</v>
      </c>
      <c r="BS13">
        <v>334.11500000000001</v>
      </c>
      <c r="BT13">
        <v>0</v>
      </c>
      <c r="BU13">
        <v>0</v>
      </c>
      <c r="BV13">
        <v>0.5</v>
      </c>
      <c r="BW13">
        <v>1</v>
      </c>
      <c r="CV13">
        <v>0</v>
      </c>
      <c r="CW13">
        <f>ROUND(Y13*Source!I33*DO13,7)</f>
        <v>2.6249999999999999E-2</v>
      </c>
      <c r="CX13">
        <f>ROUND(Y13*Source!I33,7)</f>
        <v>2.6249999999999999E-2</v>
      </c>
      <c r="CY13">
        <f>AB13</f>
        <v>1207.05</v>
      </c>
      <c r="CZ13">
        <f>AF13</f>
        <v>887.54</v>
      </c>
      <c r="DA13">
        <f>AJ13</f>
        <v>1.36</v>
      </c>
      <c r="DB13">
        <f t="shared" si="1"/>
        <v>443.77</v>
      </c>
      <c r="DC13">
        <f t="shared" si="2"/>
        <v>334.12</v>
      </c>
      <c r="DD13" t="s">
        <v>3</v>
      </c>
      <c r="DE13" t="s">
        <v>3</v>
      </c>
      <c r="DF13">
        <f t="shared" si="3"/>
        <v>0</v>
      </c>
      <c r="DG13">
        <f>ROUND(ROUND(AF13*AJ13,2)*CX13,2)</f>
        <v>31.69</v>
      </c>
      <c r="DH13">
        <f t="shared" si="4"/>
        <v>17.54</v>
      </c>
      <c r="DI13">
        <f t="shared" si="5"/>
        <v>0</v>
      </c>
      <c r="DJ13">
        <f>DG13+DH13</f>
        <v>49.230000000000004</v>
      </c>
      <c r="DK13">
        <v>0</v>
      </c>
      <c r="DL13" t="s">
        <v>439</v>
      </c>
      <c r="DM13">
        <v>6</v>
      </c>
      <c r="DN13" t="s">
        <v>414</v>
      </c>
      <c r="DO13">
        <v>1</v>
      </c>
    </row>
    <row r="14" spans="1:119" x14ac:dyDescent="0.25">
      <c r="A14">
        <f>ROW(Source!A33)</f>
        <v>33</v>
      </c>
      <c r="B14">
        <v>67836369</v>
      </c>
      <c r="C14">
        <v>67836925</v>
      </c>
      <c r="D14">
        <v>64651499</v>
      </c>
      <c r="E14">
        <v>1</v>
      </c>
      <c r="F14">
        <v>1</v>
      </c>
      <c r="G14">
        <v>1</v>
      </c>
      <c r="H14">
        <v>2</v>
      </c>
      <c r="I14" t="s">
        <v>440</v>
      </c>
      <c r="J14" t="s">
        <v>441</v>
      </c>
      <c r="K14" t="s">
        <v>442</v>
      </c>
      <c r="L14">
        <v>1368</v>
      </c>
      <c r="N14">
        <v>1011</v>
      </c>
      <c r="O14" t="s">
        <v>420</v>
      </c>
      <c r="P14" t="s">
        <v>420</v>
      </c>
      <c r="Q14">
        <v>1</v>
      </c>
      <c r="W14">
        <v>0</v>
      </c>
      <c r="X14">
        <v>1431917700</v>
      </c>
      <c r="Y14">
        <f t="shared" si="0"/>
        <v>0.34</v>
      </c>
      <c r="AA14">
        <v>0</v>
      </c>
      <c r="AB14">
        <v>2512.9</v>
      </c>
      <c r="AC14">
        <v>668.23</v>
      </c>
      <c r="AD14">
        <v>0</v>
      </c>
      <c r="AE14">
        <v>0</v>
      </c>
      <c r="AF14">
        <v>1933</v>
      </c>
      <c r="AG14">
        <v>668.23</v>
      </c>
      <c r="AH14">
        <v>0</v>
      </c>
      <c r="AI14">
        <v>1</v>
      </c>
      <c r="AJ14">
        <v>1.3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0.34</v>
      </c>
      <c r="AU14" t="s">
        <v>3</v>
      </c>
      <c r="AV14">
        <v>1</v>
      </c>
      <c r="AW14">
        <v>2</v>
      </c>
      <c r="AX14">
        <v>68519959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657.22</v>
      </c>
      <c r="BL14">
        <v>227.19820000000001</v>
      </c>
      <c r="BM14">
        <v>0</v>
      </c>
      <c r="BN14">
        <v>0</v>
      </c>
      <c r="BO14">
        <v>0.34</v>
      </c>
      <c r="BP14">
        <v>1</v>
      </c>
      <c r="BQ14">
        <v>0</v>
      </c>
      <c r="BR14">
        <v>657.22</v>
      </c>
      <c r="BS14">
        <v>227.19820000000001</v>
      </c>
      <c r="BT14">
        <v>0</v>
      </c>
      <c r="BU14">
        <v>0</v>
      </c>
      <c r="BV14">
        <v>0.34</v>
      </c>
      <c r="BW14">
        <v>1</v>
      </c>
      <c r="CV14">
        <v>0</v>
      </c>
      <c r="CW14">
        <f>ROUND(Y14*Source!I33*DO14,7)</f>
        <v>1.7850000000000001E-2</v>
      </c>
      <c r="CX14">
        <f>ROUND(Y14*Source!I33,7)</f>
        <v>1.7850000000000001E-2</v>
      </c>
      <c r="CY14">
        <f>AB14</f>
        <v>2512.9</v>
      </c>
      <c r="CZ14">
        <f>AF14</f>
        <v>1933</v>
      </c>
      <c r="DA14">
        <f>AJ14</f>
        <v>1.3</v>
      </c>
      <c r="DB14">
        <f t="shared" si="1"/>
        <v>657.22</v>
      </c>
      <c r="DC14">
        <f t="shared" si="2"/>
        <v>227.2</v>
      </c>
      <c r="DD14" t="s">
        <v>3</v>
      </c>
      <c r="DE14" t="s">
        <v>3</v>
      </c>
      <c r="DF14">
        <f t="shared" si="3"/>
        <v>0</v>
      </c>
      <c r="DG14">
        <f>ROUND(ROUND(AF14*AJ14,2)*CX14,2)</f>
        <v>44.86</v>
      </c>
      <c r="DH14">
        <f t="shared" si="4"/>
        <v>11.93</v>
      </c>
      <c r="DI14">
        <f t="shared" si="5"/>
        <v>0</v>
      </c>
      <c r="DJ14">
        <f>DG14+DH14</f>
        <v>56.79</v>
      </c>
      <c r="DK14">
        <v>0</v>
      </c>
      <c r="DL14" t="s">
        <v>439</v>
      </c>
      <c r="DM14">
        <v>6</v>
      </c>
      <c r="DN14" t="s">
        <v>414</v>
      </c>
      <c r="DO14">
        <v>1</v>
      </c>
    </row>
    <row r="15" spans="1:119" x14ac:dyDescent="0.25">
      <c r="A15">
        <f>ROW(Source!A34)</f>
        <v>34</v>
      </c>
      <c r="B15">
        <v>67836369</v>
      </c>
      <c r="C15">
        <v>67836930</v>
      </c>
      <c r="D15">
        <v>64527818</v>
      </c>
      <c r="E15">
        <v>113</v>
      </c>
      <c r="F15">
        <v>1</v>
      </c>
      <c r="G15">
        <v>1</v>
      </c>
      <c r="H15">
        <v>1</v>
      </c>
      <c r="I15" t="s">
        <v>427</v>
      </c>
      <c r="J15" t="s">
        <v>3</v>
      </c>
      <c r="K15" t="s">
        <v>443</v>
      </c>
      <c r="L15">
        <v>1191</v>
      </c>
      <c r="N15">
        <v>1013</v>
      </c>
      <c r="O15" t="s">
        <v>414</v>
      </c>
      <c r="P15" t="s">
        <v>414</v>
      </c>
      <c r="Q15">
        <v>1</v>
      </c>
      <c r="W15">
        <v>0</v>
      </c>
      <c r="X15">
        <v>-1833565283</v>
      </c>
      <c r="Y15">
        <f t="shared" si="0"/>
        <v>100</v>
      </c>
      <c r="AA15">
        <v>0</v>
      </c>
      <c r="AB15">
        <v>0</v>
      </c>
      <c r="AC15">
        <v>0</v>
      </c>
      <c r="AD15">
        <v>441.78</v>
      </c>
      <c r="AE15">
        <v>0</v>
      </c>
      <c r="AF15">
        <v>0</v>
      </c>
      <c r="AG15">
        <v>0</v>
      </c>
      <c r="AH15">
        <v>441.78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100</v>
      </c>
      <c r="AU15" t="s">
        <v>3</v>
      </c>
      <c r="AV15">
        <v>1</v>
      </c>
      <c r="AW15">
        <v>2</v>
      </c>
      <c r="AX15">
        <v>68519960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44178</v>
      </c>
      <c r="BN15">
        <v>100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44178</v>
      </c>
      <c r="BU15">
        <v>100</v>
      </c>
      <c r="BV15">
        <v>0</v>
      </c>
      <c r="BW15">
        <v>1</v>
      </c>
      <c r="CU15">
        <f>ROUND(AT15*Source!I34*AH15*AL15,2)</f>
        <v>994.01</v>
      </c>
      <c r="CV15">
        <f>ROUND(Y15*Source!I34,7)</f>
        <v>2.25</v>
      </c>
      <c r="CW15">
        <v>0</v>
      </c>
      <c r="CX15">
        <f>ROUND(Y15*Source!I34,7)</f>
        <v>2.25</v>
      </c>
      <c r="CY15">
        <f>AD15</f>
        <v>441.78</v>
      </c>
      <c r="CZ15">
        <f>AH15</f>
        <v>441.78</v>
      </c>
      <c r="DA15">
        <f>AL15</f>
        <v>1</v>
      </c>
      <c r="DB15">
        <f t="shared" si="1"/>
        <v>44178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ref="DG15:DG23" si="6">ROUND(ROUND(AF15,2)*CX15,2)</f>
        <v>0</v>
      </c>
      <c r="DH15">
        <f t="shared" si="4"/>
        <v>0</v>
      </c>
      <c r="DI15">
        <f t="shared" si="5"/>
        <v>994.01</v>
      </c>
      <c r="DJ15">
        <f>DI15</f>
        <v>994.01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ROW(Source!A70)</f>
        <v>70</v>
      </c>
      <c r="B16">
        <v>67836369</v>
      </c>
      <c r="C16">
        <v>67836933</v>
      </c>
      <c r="D16">
        <v>64527814</v>
      </c>
      <c r="E16">
        <v>113</v>
      </c>
      <c r="F16">
        <v>1</v>
      </c>
      <c r="G16">
        <v>1</v>
      </c>
      <c r="H16">
        <v>1</v>
      </c>
      <c r="I16" t="s">
        <v>444</v>
      </c>
      <c r="J16" t="s">
        <v>3</v>
      </c>
      <c r="K16" t="s">
        <v>445</v>
      </c>
      <c r="L16">
        <v>1191</v>
      </c>
      <c r="N16">
        <v>1013</v>
      </c>
      <c r="O16" t="s">
        <v>414</v>
      </c>
      <c r="P16" t="s">
        <v>414</v>
      </c>
      <c r="Q16">
        <v>1</v>
      </c>
      <c r="W16">
        <v>0</v>
      </c>
      <c r="X16">
        <v>1014935341</v>
      </c>
      <c r="Y16">
        <f t="shared" si="0"/>
        <v>133</v>
      </c>
      <c r="AA16">
        <v>0</v>
      </c>
      <c r="AB16">
        <v>0</v>
      </c>
      <c r="AC16">
        <v>0</v>
      </c>
      <c r="AD16">
        <v>438.06</v>
      </c>
      <c r="AE16">
        <v>0</v>
      </c>
      <c r="AF16">
        <v>0</v>
      </c>
      <c r="AG16">
        <v>0</v>
      </c>
      <c r="AH16">
        <v>438.06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133</v>
      </c>
      <c r="AU16" t="s">
        <v>3</v>
      </c>
      <c r="AV16">
        <v>1</v>
      </c>
      <c r="AW16">
        <v>2</v>
      </c>
      <c r="AX16">
        <v>67850625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58261.98</v>
      </c>
      <c r="BN16">
        <v>133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58261.98</v>
      </c>
      <c r="BU16">
        <v>133</v>
      </c>
      <c r="BV16">
        <v>0</v>
      </c>
      <c r="BW16">
        <v>1</v>
      </c>
      <c r="CU16">
        <f>ROUND(AT16*Source!I70*AH16*AL16,2)</f>
        <v>5826.2</v>
      </c>
      <c r="CV16">
        <f>ROUND(Y16*Source!I70,7)</f>
        <v>13.3</v>
      </c>
      <c r="CW16">
        <v>0</v>
      </c>
      <c r="CX16">
        <f>ROUND(Y16*Source!I70,7)</f>
        <v>13.3</v>
      </c>
      <c r="CY16">
        <f>AD16</f>
        <v>438.06</v>
      </c>
      <c r="CZ16">
        <f>AH16</f>
        <v>438.06</v>
      </c>
      <c r="DA16">
        <f>AL16</f>
        <v>1</v>
      </c>
      <c r="DB16">
        <f t="shared" si="1"/>
        <v>58261.98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5826.2</v>
      </c>
      <c r="DJ16">
        <f>DI16</f>
        <v>5826.2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67836369</v>
      </c>
      <c r="C17">
        <v>67836933</v>
      </c>
      <c r="D17">
        <v>64601315</v>
      </c>
      <c r="E17">
        <v>1</v>
      </c>
      <c r="F17">
        <v>1</v>
      </c>
      <c r="G17">
        <v>1</v>
      </c>
      <c r="H17">
        <v>3</v>
      </c>
      <c r="I17" t="s">
        <v>446</v>
      </c>
      <c r="J17" t="s">
        <v>447</v>
      </c>
      <c r="K17" t="s">
        <v>448</v>
      </c>
      <c r="L17">
        <v>1348</v>
      </c>
      <c r="N17">
        <v>1009</v>
      </c>
      <c r="O17" t="s">
        <v>246</v>
      </c>
      <c r="P17" t="s">
        <v>246</v>
      </c>
      <c r="Q17">
        <v>1000</v>
      </c>
      <c r="W17">
        <v>0</v>
      </c>
      <c r="X17">
        <v>1839361012</v>
      </c>
      <c r="Y17">
        <f t="shared" si="0"/>
        <v>8.0000000000000004E-4</v>
      </c>
      <c r="AA17">
        <v>52515.51</v>
      </c>
      <c r="AB17">
        <v>0</v>
      </c>
      <c r="AC17">
        <v>0</v>
      </c>
      <c r="AD17">
        <v>0</v>
      </c>
      <c r="AE17">
        <v>52515.51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8.0000000000000004E-4</v>
      </c>
      <c r="AU17" t="s">
        <v>3</v>
      </c>
      <c r="AV17">
        <v>0</v>
      </c>
      <c r="AW17">
        <v>2</v>
      </c>
      <c r="AX17">
        <v>67850626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42.012408000000001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42.012408000000001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ROUND(Y17*Source!I70,7)</f>
        <v>8.0000000000000007E-5</v>
      </c>
      <c r="CY17">
        <f>AA17</f>
        <v>52515.51</v>
      </c>
      <c r="CZ17">
        <f>AE17</f>
        <v>52515.51</v>
      </c>
      <c r="DA17">
        <f>AI17</f>
        <v>1</v>
      </c>
      <c r="DB17">
        <f t="shared" si="1"/>
        <v>42.01</v>
      </c>
      <c r="DC17">
        <f t="shared" si="2"/>
        <v>0</v>
      </c>
      <c r="DD17" t="s">
        <v>3</v>
      </c>
      <c r="DE17" t="s">
        <v>3</v>
      </c>
      <c r="DF17">
        <f t="shared" si="3"/>
        <v>4.2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DF17</f>
        <v>4.2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ROW(Source!A70)</f>
        <v>70</v>
      </c>
      <c r="B18">
        <v>67836369</v>
      </c>
      <c r="C18">
        <v>67836933</v>
      </c>
      <c r="D18">
        <v>64613540</v>
      </c>
      <c r="E18">
        <v>1</v>
      </c>
      <c r="F18">
        <v>1</v>
      </c>
      <c r="G18">
        <v>1</v>
      </c>
      <c r="H18">
        <v>3</v>
      </c>
      <c r="I18" t="s">
        <v>449</v>
      </c>
      <c r="J18" t="s">
        <v>450</v>
      </c>
      <c r="K18" t="s">
        <v>451</v>
      </c>
      <c r="L18">
        <v>1339</v>
      </c>
      <c r="N18">
        <v>1007</v>
      </c>
      <c r="O18" t="s">
        <v>143</v>
      </c>
      <c r="P18" t="s">
        <v>143</v>
      </c>
      <c r="Q18">
        <v>1</v>
      </c>
      <c r="W18">
        <v>0</v>
      </c>
      <c r="X18">
        <v>1473514328</v>
      </c>
      <c r="Y18">
        <f t="shared" si="0"/>
        <v>0.08</v>
      </c>
      <c r="AA18">
        <v>12824.35</v>
      </c>
      <c r="AB18">
        <v>0</v>
      </c>
      <c r="AC18">
        <v>0</v>
      </c>
      <c r="AD18">
        <v>0</v>
      </c>
      <c r="AE18">
        <v>16655</v>
      </c>
      <c r="AF18">
        <v>0</v>
      </c>
      <c r="AG18">
        <v>0</v>
      </c>
      <c r="AH18">
        <v>0</v>
      </c>
      <c r="AI18">
        <v>0.77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0</v>
      </c>
      <c r="AW18">
        <v>2</v>
      </c>
      <c r="AX18">
        <v>67850627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1332.4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1332.4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ROUND(Y18*Source!I70,7)</f>
        <v>8.0000000000000002E-3</v>
      </c>
      <c r="CY18">
        <f>AA18</f>
        <v>12824.35</v>
      </c>
      <c r="CZ18">
        <f>AE18</f>
        <v>16655</v>
      </c>
      <c r="DA18">
        <f>AI18</f>
        <v>0.77</v>
      </c>
      <c r="DB18">
        <f t="shared" si="1"/>
        <v>1332.4</v>
      </c>
      <c r="DC18">
        <f t="shared" si="2"/>
        <v>0</v>
      </c>
      <c r="DD18" t="s">
        <v>3</v>
      </c>
      <c r="DE18" t="s">
        <v>3</v>
      </c>
      <c r="DF18">
        <f>ROUND(ROUND(AE18*AI18,2)*CX18,2)</f>
        <v>102.59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DF18</f>
        <v>102.59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ROW(Source!A70)</f>
        <v>70</v>
      </c>
      <c r="B19">
        <v>67836369</v>
      </c>
      <c r="C19">
        <v>67836933</v>
      </c>
      <c r="D19">
        <v>64533290</v>
      </c>
      <c r="E19">
        <v>113</v>
      </c>
      <c r="F19">
        <v>1</v>
      </c>
      <c r="G19">
        <v>1</v>
      </c>
      <c r="H19">
        <v>3</v>
      </c>
      <c r="I19" t="s">
        <v>132</v>
      </c>
      <c r="J19" t="s">
        <v>3</v>
      </c>
      <c r="K19" t="s">
        <v>133</v>
      </c>
      <c r="L19">
        <v>1301</v>
      </c>
      <c r="N19">
        <v>1003</v>
      </c>
      <c r="O19" t="s">
        <v>134</v>
      </c>
      <c r="P19" t="s">
        <v>134</v>
      </c>
      <c r="Q19">
        <v>1</v>
      </c>
      <c r="W19">
        <v>0</v>
      </c>
      <c r="X19">
        <v>-344066947</v>
      </c>
      <c r="Y19">
        <f t="shared" si="0"/>
        <v>1000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1000</v>
      </c>
      <c r="AU19" t="s">
        <v>3</v>
      </c>
      <c r="AV19">
        <v>0</v>
      </c>
      <c r="AW19">
        <v>2</v>
      </c>
      <c r="AX19">
        <v>67850628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ROUND(Y19*Source!I70,7)</f>
        <v>100</v>
      </c>
      <c r="CY19">
        <f>AA19</f>
        <v>0</v>
      </c>
      <c r="CZ19">
        <f>AE19</f>
        <v>0</v>
      </c>
      <c r="DA19">
        <f>AI19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ref="DF19:DF25" si="7">ROUND(ROUND(AE19,2)*CX19,2)</f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ROW(Source!A109)</f>
        <v>109</v>
      </c>
      <c r="B20">
        <v>67836369</v>
      </c>
      <c r="C20">
        <v>67836942</v>
      </c>
      <c r="D20">
        <v>64527837</v>
      </c>
      <c r="E20">
        <v>113</v>
      </c>
      <c r="F20">
        <v>1</v>
      </c>
      <c r="G20">
        <v>1</v>
      </c>
      <c r="H20">
        <v>1</v>
      </c>
      <c r="I20" t="s">
        <v>452</v>
      </c>
      <c r="J20" t="s">
        <v>3</v>
      </c>
      <c r="K20" t="s">
        <v>453</v>
      </c>
      <c r="L20">
        <v>1191</v>
      </c>
      <c r="N20">
        <v>1013</v>
      </c>
      <c r="O20" t="s">
        <v>414</v>
      </c>
      <c r="P20" t="s">
        <v>414</v>
      </c>
      <c r="Q20">
        <v>1</v>
      </c>
      <c r="W20">
        <v>0</v>
      </c>
      <c r="X20">
        <v>44848675</v>
      </c>
      <c r="Y20">
        <f t="shared" si="0"/>
        <v>29.44</v>
      </c>
      <c r="AA20">
        <v>0</v>
      </c>
      <c r="AB20">
        <v>0</v>
      </c>
      <c r="AC20">
        <v>0</v>
      </c>
      <c r="AD20">
        <v>486.32</v>
      </c>
      <c r="AE20">
        <v>0</v>
      </c>
      <c r="AF20">
        <v>0</v>
      </c>
      <c r="AG20">
        <v>0</v>
      </c>
      <c r="AH20">
        <v>486.32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29.44</v>
      </c>
      <c r="AU20" t="s">
        <v>3</v>
      </c>
      <c r="AV20">
        <v>1</v>
      </c>
      <c r="AW20">
        <v>2</v>
      </c>
      <c r="AX20">
        <v>67849838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14317.2608</v>
      </c>
      <c r="BN20">
        <v>29.44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14317.2608</v>
      </c>
      <c r="BU20">
        <v>29.44</v>
      </c>
      <c r="BV20">
        <v>0</v>
      </c>
      <c r="BW20">
        <v>1</v>
      </c>
      <c r="CU20">
        <f>ROUND(AT20*Source!I109*AH20*AL20,2)</f>
        <v>15187.75</v>
      </c>
      <c r="CV20">
        <f>ROUND(Y20*Source!I109,7)</f>
        <v>31.229952000000001</v>
      </c>
      <c r="CW20">
        <v>0</v>
      </c>
      <c r="CX20">
        <f>ROUND(Y20*Source!I109,7)</f>
        <v>31.229952000000001</v>
      </c>
      <c r="CY20">
        <f>AD20</f>
        <v>486.32</v>
      </c>
      <c r="CZ20">
        <f>AH20</f>
        <v>486.32</v>
      </c>
      <c r="DA20">
        <f>AL20</f>
        <v>1</v>
      </c>
      <c r="DB20">
        <f t="shared" si="1"/>
        <v>14317.26</v>
      </c>
      <c r="DC20">
        <f t="shared" si="2"/>
        <v>0</v>
      </c>
      <c r="DD20" t="s">
        <v>3</v>
      </c>
      <c r="DE20" t="s">
        <v>3</v>
      </c>
      <c r="DF20">
        <f t="shared" si="7"/>
        <v>0</v>
      </c>
      <c r="DG20">
        <f t="shared" si="6"/>
        <v>0</v>
      </c>
      <c r="DH20">
        <f t="shared" si="4"/>
        <v>0</v>
      </c>
      <c r="DI20">
        <f t="shared" si="5"/>
        <v>15187.75</v>
      </c>
      <c r="DJ20">
        <f>DI20</f>
        <v>15187.75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ROW(Source!A109)</f>
        <v>109</v>
      </c>
      <c r="B21">
        <v>67836369</v>
      </c>
      <c r="C21">
        <v>67836942</v>
      </c>
      <c r="D21">
        <v>64528014</v>
      </c>
      <c r="E21">
        <v>113</v>
      </c>
      <c r="F21">
        <v>1</v>
      </c>
      <c r="G21">
        <v>1</v>
      </c>
      <c r="H21">
        <v>1</v>
      </c>
      <c r="I21" t="s">
        <v>415</v>
      </c>
      <c r="J21" t="s">
        <v>3</v>
      </c>
      <c r="K21" t="s">
        <v>416</v>
      </c>
      <c r="L21">
        <v>1191</v>
      </c>
      <c r="N21">
        <v>1013</v>
      </c>
      <c r="O21" t="s">
        <v>414</v>
      </c>
      <c r="P21" t="s">
        <v>414</v>
      </c>
      <c r="Q21">
        <v>1</v>
      </c>
      <c r="W21">
        <v>0</v>
      </c>
      <c r="X21">
        <v>-1417349443</v>
      </c>
      <c r="Y21">
        <f t="shared" si="0"/>
        <v>0.4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0.4</v>
      </c>
      <c r="AU21" t="s">
        <v>3</v>
      </c>
      <c r="AV21">
        <v>2</v>
      </c>
      <c r="AW21">
        <v>2</v>
      </c>
      <c r="AX21">
        <v>67849839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ROUND(Y21*Source!I109,7)</f>
        <v>0.42431999999999997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7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ROW(Source!A109)</f>
        <v>109</v>
      </c>
      <c r="B22">
        <v>67836369</v>
      </c>
      <c r="C22">
        <v>67836942</v>
      </c>
      <c r="D22">
        <v>64651919</v>
      </c>
      <c r="E22">
        <v>1</v>
      </c>
      <c r="F22">
        <v>1</v>
      </c>
      <c r="G22">
        <v>1</v>
      </c>
      <c r="H22">
        <v>2</v>
      </c>
      <c r="I22" t="s">
        <v>454</v>
      </c>
      <c r="J22" t="s">
        <v>455</v>
      </c>
      <c r="K22" t="s">
        <v>456</v>
      </c>
      <c r="L22">
        <v>1368</v>
      </c>
      <c r="N22">
        <v>1011</v>
      </c>
      <c r="O22" t="s">
        <v>420</v>
      </c>
      <c r="P22" t="s">
        <v>420</v>
      </c>
      <c r="Q22">
        <v>1</v>
      </c>
      <c r="W22">
        <v>0</v>
      </c>
      <c r="X22">
        <v>940321537</v>
      </c>
      <c r="Y22">
        <f t="shared" si="0"/>
        <v>0.2</v>
      </c>
      <c r="AA22">
        <v>0</v>
      </c>
      <c r="AB22">
        <v>1552.12</v>
      </c>
      <c r="AC22">
        <v>668.23</v>
      </c>
      <c r="AD22">
        <v>0</v>
      </c>
      <c r="AE22">
        <v>0</v>
      </c>
      <c r="AF22">
        <v>1552.12</v>
      </c>
      <c r="AG22">
        <v>668.23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</v>
      </c>
      <c r="AU22" t="s">
        <v>3</v>
      </c>
      <c r="AV22">
        <v>1</v>
      </c>
      <c r="AW22">
        <v>2</v>
      </c>
      <c r="AX22">
        <v>67849840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310.42399999999998</v>
      </c>
      <c r="BL22">
        <v>133.64600000000002</v>
      </c>
      <c r="BM22">
        <v>0</v>
      </c>
      <c r="BN22">
        <v>0</v>
      </c>
      <c r="BO22">
        <v>0.2</v>
      </c>
      <c r="BP22">
        <v>1</v>
      </c>
      <c r="BQ22">
        <v>0</v>
      </c>
      <c r="BR22">
        <v>310.42399999999998</v>
      </c>
      <c r="BS22">
        <v>133.64600000000002</v>
      </c>
      <c r="BT22">
        <v>0</v>
      </c>
      <c r="BU22">
        <v>0</v>
      </c>
      <c r="BV22">
        <v>0.2</v>
      </c>
      <c r="BW22">
        <v>1</v>
      </c>
      <c r="CV22">
        <v>0</v>
      </c>
      <c r="CW22">
        <f>ROUND(Y22*Source!I109*DO22,7)</f>
        <v>0.21215999999999999</v>
      </c>
      <c r="CX22">
        <f>ROUND(Y22*Source!I109,7)</f>
        <v>0.21215999999999999</v>
      </c>
      <c r="CY22">
        <f>AB22</f>
        <v>1552.12</v>
      </c>
      <c r="CZ22">
        <f>AF22</f>
        <v>1552.12</v>
      </c>
      <c r="DA22">
        <f>AJ22</f>
        <v>1</v>
      </c>
      <c r="DB22">
        <f t="shared" si="1"/>
        <v>310.42</v>
      </c>
      <c r="DC22">
        <f t="shared" si="2"/>
        <v>133.65</v>
      </c>
      <c r="DD22" t="s">
        <v>3</v>
      </c>
      <c r="DE22" t="s">
        <v>3</v>
      </c>
      <c r="DF22">
        <f t="shared" si="7"/>
        <v>0</v>
      </c>
      <c r="DG22">
        <f t="shared" si="6"/>
        <v>329.3</v>
      </c>
      <c r="DH22">
        <f t="shared" si="4"/>
        <v>141.77000000000001</v>
      </c>
      <c r="DI22">
        <f t="shared" si="5"/>
        <v>0</v>
      </c>
      <c r="DJ22">
        <f>DG22+DH22</f>
        <v>471.07000000000005</v>
      </c>
      <c r="DK22">
        <v>1</v>
      </c>
      <c r="DL22" t="s">
        <v>439</v>
      </c>
      <c r="DM22">
        <v>6</v>
      </c>
      <c r="DN22" t="s">
        <v>414</v>
      </c>
      <c r="DO22">
        <v>1</v>
      </c>
    </row>
    <row r="23" spans="1:119" x14ac:dyDescent="0.25">
      <c r="A23">
        <f>ROW(Source!A109)</f>
        <v>109</v>
      </c>
      <c r="B23">
        <v>67836369</v>
      </c>
      <c r="C23">
        <v>67836942</v>
      </c>
      <c r="D23">
        <v>64652016</v>
      </c>
      <c r="E23">
        <v>1</v>
      </c>
      <c r="F23">
        <v>1</v>
      </c>
      <c r="G23">
        <v>1</v>
      </c>
      <c r="H23">
        <v>2</v>
      </c>
      <c r="I23" t="s">
        <v>457</v>
      </c>
      <c r="J23" t="s">
        <v>458</v>
      </c>
      <c r="K23" t="s">
        <v>459</v>
      </c>
      <c r="L23">
        <v>1368</v>
      </c>
      <c r="N23">
        <v>1011</v>
      </c>
      <c r="O23" t="s">
        <v>420</v>
      </c>
      <c r="P23" t="s">
        <v>420</v>
      </c>
      <c r="Q23">
        <v>1</v>
      </c>
      <c r="W23">
        <v>0</v>
      </c>
      <c r="X23">
        <v>-1073350988</v>
      </c>
      <c r="Y23">
        <f t="shared" si="0"/>
        <v>6.62</v>
      </c>
      <c r="AA23">
        <v>0</v>
      </c>
      <c r="AB23">
        <v>2.67</v>
      </c>
      <c r="AC23">
        <v>0</v>
      </c>
      <c r="AD23">
        <v>0</v>
      </c>
      <c r="AE23">
        <v>0</v>
      </c>
      <c r="AF23">
        <v>2.67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6.62</v>
      </c>
      <c r="AU23" t="s">
        <v>3</v>
      </c>
      <c r="AV23">
        <v>1</v>
      </c>
      <c r="AW23">
        <v>2</v>
      </c>
      <c r="AX23">
        <v>67849841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17.6754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17.6754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ROUND(Y23*Source!I109*DO23,7)</f>
        <v>0</v>
      </c>
      <c r="CX23">
        <f>ROUND(Y23*Source!I109,7)</f>
        <v>7.0224960000000003</v>
      </c>
      <c r="CY23">
        <f>AB23</f>
        <v>2.67</v>
      </c>
      <c r="CZ23">
        <f>AF23</f>
        <v>2.67</v>
      </c>
      <c r="DA23">
        <f>AJ23</f>
        <v>1</v>
      </c>
      <c r="DB23">
        <f t="shared" si="1"/>
        <v>17.68</v>
      </c>
      <c r="DC23">
        <f t="shared" si="2"/>
        <v>0</v>
      </c>
      <c r="DD23" t="s">
        <v>3</v>
      </c>
      <c r="DE23" t="s">
        <v>3</v>
      </c>
      <c r="DF23">
        <f t="shared" si="7"/>
        <v>0</v>
      </c>
      <c r="DG23">
        <f t="shared" si="6"/>
        <v>18.75</v>
      </c>
      <c r="DH23">
        <f t="shared" si="4"/>
        <v>0</v>
      </c>
      <c r="DI23">
        <f t="shared" si="5"/>
        <v>0</v>
      </c>
      <c r="DJ23">
        <f>DG23+DH23</f>
        <v>18.75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ROW(Source!A109)</f>
        <v>109</v>
      </c>
      <c r="B24">
        <v>67836369</v>
      </c>
      <c r="C24">
        <v>67836942</v>
      </c>
      <c r="D24">
        <v>64652060</v>
      </c>
      <c r="E24">
        <v>1</v>
      </c>
      <c r="F24">
        <v>1</v>
      </c>
      <c r="G24">
        <v>1</v>
      </c>
      <c r="H24">
        <v>2</v>
      </c>
      <c r="I24" t="s">
        <v>460</v>
      </c>
      <c r="J24" t="s">
        <v>461</v>
      </c>
      <c r="K24" t="s">
        <v>462</v>
      </c>
      <c r="L24">
        <v>1368</v>
      </c>
      <c r="N24">
        <v>1011</v>
      </c>
      <c r="O24" t="s">
        <v>420</v>
      </c>
      <c r="P24" t="s">
        <v>420</v>
      </c>
      <c r="Q24">
        <v>1</v>
      </c>
      <c r="W24">
        <v>0</v>
      </c>
      <c r="X24">
        <v>711064712</v>
      </c>
      <c r="Y24">
        <f t="shared" si="0"/>
        <v>6.62</v>
      </c>
      <c r="AA24">
        <v>0</v>
      </c>
      <c r="AB24">
        <v>18.55</v>
      </c>
      <c r="AC24">
        <v>0</v>
      </c>
      <c r="AD24">
        <v>0</v>
      </c>
      <c r="AE24">
        <v>0</v>
      </c>
      <c r="AF24">
        <v>13.44</v>
      </c>
      <c r="AG24">
        <v>0</v>
      </c>
      <c r="AH24">
        <v>0</v>
      </c>
      <c r="AI24">
        <v>1</v>
      </c>
      <c r="AJ24">
        <v>1.38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6.62</v>
      </c>
      <c r="AU24" t="s">
        <v>3</v>
      </c>
      <c r="AV24">
        <v>1</v>
      </c>
      <c r="AW24">
        <v>2</v>
      </c>
      <c r="AX24">
        <v>67849842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88.972799999999992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88.972799999999992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ROUND(Y24*Source!I109*DO24,7)</f>
        <v>0</v>
      </c>
      <c r="CX24">
        <f>ROUND(Y24*Source!I109,7)</f>
        <v>7.0224960000000003</v>
      </c>
      <c r="CY24">
        <f>AB24</f>
        <v>18.55</v>
      </c>
      <c r="CZ24">
        <f>AF24</f>
        <v>13.44</v>
      </c>
      <c r="DA24">
        <f>AJ24</f>
        <v>1.38</v>
      </c>
      <c r="DB24">
        <f t="shared" si="1"/>
        <v>88.97</v>
      </c>
      <c r="DC24">
        <f t="shared" si="2"/>
        <v>0</v>
      </c>
      <c r="DD24" t="s">
        <v>3</v>
      </c>
      <c r="DE24" t="s">
        <v>3</v>
      </c>
      <c r="DF24">
        <f t="shared" si="7"/>
        <v>0</v>
      </c>
      <c r="DG24">
        <f>ROUND(ROUND(AF24*AJ24,2)*CX24,2)</f>
        <v>130.27000000000001</v>
      </c>
      <c r="DH24">
        <f t="shared" si="4"/>
        <v>0</v>
      </c>
      <c r="DI24">
        <f t="shared" si="5"/>
        <v>0</v>
      </c>
      <c r="DJ24">
        <f>DG24+DH24</f>
        <v>130.27000000000001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ROW(Source!A109)</f>
        <v>109</v>
      </c>
      <c r="B25">
        <v>67836369</v>
      </c>
      <c r="C25">
        <v>67836942</v>
      </c>
      <c r="D25">
        <v>64652809</v>
      </c>
      <c r="E25">
        <v>1</v>
      </c>
      <c r="F25">
        <v>1</v>
      </c>
      <c r="G25">
        <v>1</v>
      </c>
      <c r="H25">
        <v>2</v>
      </c>
      <c r="I25" t="s">
        <v>463</v>
      </c>
      <c r="J25" t="s">
        <v>464</v>
      </c>
      <c r="K25" t="s">
        <v>465</v>
      </c>
      <c r="L25">
        <v>1368</v>
      </c>
      <c r="N25">
        <v>1011</v>
      </c>
      <c r="O25" t="s">
        <v>420</v>
      </c>
      <c r="P25" t="s">
        <v>420</v>
      </c>
      <c r="Q25">
        <v>1</v>
      </c>
      <c r="W25">
        <v>0</v>
      </c>
      <c r="X25">
        <v>1489071418</v>
      </c>
      <c r="Y25">
        <f t="shared" si="0"/>
        <v>0.2</v>
      </c>
      <c r="AA25">
        <v>0</v>
      </c>
      <c r="AB25">
        <v>583.05999999999995</v>
      </c>
      <c r="AC25">
        <v>497.46</v>
      </c>
      <c r="AD25">
        <v>0</v>
      </c>
      <c r="AE25">
        <v>0</v>
      </c>
      <c r="AF25">
        <v>477.92</v>
      </c>
      <c r="AG25">
        <v>497.46</v>
      </c>
      <c r="AH25">
        <v>0</v>
      </c>
      <c r="AI25">
        <v>1</v>
      </c>
      <c r="AJ25">
        <v>1.22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</v>
      </c>
      <c r="AU25" t="s">
        <v>3</v>
      </c>
      <c r="AV25">
        <v>1</v>
      </c>
      <c r="AW25">
        <v>2</v>
      </c>
      <c r="AX25">
        <v>67849843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95.584000000000003</v>
      </c>
      <c r="BL25">
        <v>99.492000000000004</v>
      </c>
      <c r="BM25">
        <v>0</v>
      </c>
      <c r="BN25">
        <v>0</v>
      </c>
      <c r="BO25">
        <v>0.2</v>
      </c>
      <c r="BP25">
        <v>1</v>
      </c>
      <c r="BQ25">
        <v>0</v>
      </c>
      <c r="BR25">
        <v>95.584000000000003</v>
      </c>
      <c r="BS25">
        <v>99.492000000000004</v>
      </c>
      <c r="BT25">
        <v>0</v>
      </c>
      <c r="BU25">
        <v>0</v>
      </c>
      <c r="BV25">
        <v>0.2</v>
      </c>
      <c r="BW25">
        <v>1</v>
      </c>
      <c r="CV25">
        <v>0</v>
      </c>
      <c r="CW25">
        <f>ROUND(Y25*Source!I109*DO25,7)</f>
        <v>0.21215999999999999</v>
      </c>
      <c r="CX25">
        <f>ROUND(Y25*Source!I109,7)</f>
        <v>0.21215999999999999</v>
      </c>
      <c r="CY25">
        <f>AB25</f>
        <v>583.05999999999995</v>
      </c>
      <c r="CZ25">
        <f>AF25</f>
        <v>477.92</v>
      </c>
      <c r="DA25">
        <f>AJ25</f>
        <v>1.22</v>
      </c>
      <c r="DB25">
        <f t="shared" si="1"/>
        <v>95.58</v>
      </c>
      <c r="DC25">
        <f t="shared" si="2"/>
        <v>99.49</v>
      </c>
      <c r="DD25" t="s">
        <v>3</v>
      </c>
      <c r="DE25" t="s">
        <v>3</v>
      </c>
      <c r="DF25">
        <f t="shared" si="7"/>
        <v>0</v>
      </c>
      <c r="DG25">
        <f>ROUND(ROUND(AF25*AJ25,2)*CX25,2)</f>
        <v>123.7</v>
      </c>
      <c r="DH25">
        <f t="shared" si="4"/>
        <v>105.54</v>
      </c>
      <c r="DI25">
        <f t="shared" si="5"/>
        <v>0</v>
      </c>
      <c r="DJ25">
        <f>DG25+DH25</f>
        <v>229.24</v>
      </c>
      <c r="DK25">
        <v>0</v>
      </c>
      <c r="DL25" t="s">
        <v>435</v>
      </c>
      <c r="DM25">
        <v>4</v>
      </c>
      <c r="DN25" t="s">
        <v>414</v>
      </c>
      <c r="DO25">
        <v>1</v>
      </c>
    </row>
    <row r="26" spans="1:119" x14ac:dyDescent="0.25">
      <c r="A26">
        <f>ROW(Source!A109)</f>
        <v>109</v>
      </c>
      <c r="B26">
        <v>67836369</v>
      </c>
      <c r="C26">
        <v>67836942</v>
      </c>
      <c r="D26">
        <v>64603272</v>
      </c>
      <c r="E26">
        <v>1</v>
      </c>
      <c r="F26">
        <v>1</v>
      </c>
      <c r="G26">
        <v>1</v>
      </c>
      <c r="H26">
        <v>3</v>
      </c>
      <c r="I26" t="s">
        <v>466</v>
      </c>
      <c r="J26" t="s">
        <v>467</v>
      </c>
      <c r="K26" t="s">
        <v>468</v>
      </c>
      <c r="L26">
        <v>1302</v>
      </c>
      <c r="N26">
        <v>1003</v>
      </c>
      <c r="O26" t="s">
        <v>469</v>
      </c>
      <c r="P26" t="s">
        <v>469</v>
      </c>
      <c r="Q26">
        <v>10</v>
      </c>
      <c r="W26">
        <v>0</v>
      </c>
      <c r="X26">
        <v>-1267568983</v>
      </c>
      <c r="Y26">
        <f t="shared" si="0"/>
        <v>9.6000000000000002E-2</v>
      </c>
      <c r="AA26">
        <v>57.7</v>
      </c>
      <c r="AB26">
        <v>0</v>
      </c>
      <c r="AC26">
        <v>0</v>
      </c>
      <c r="AD26">
        <v>0</v>
      </c>
      <c r="AE26">
        <v>37.71</v>
      </c>
      <c r="AF26">
        <v>0</v>
      </c>
      <c r="AG26">
        <v>0</v>
      </c>
      <c r="AH26">
        <v>0</v>
      </c>
      <c r="AI26">
        <v>1.53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9.6000000000000002E-2</v>
      </c>
      <c r="AU26" t="s">
        <v>3</v>
      </c>
      <c r="AV26">
        <v>0</v>
      </c>
      <c r="AW26">
        <v>2</v>
      </c>
      <c r="AX26">
        <v>67849844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3.6201600000000003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3.6201600000000003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ROUND(Y26*Source!I109,7)</f>
        <v>0.10183680000000001</v>
      </c>
      <c r="CY26">
        <f>AA26</f>
        <v>57.7</v>
      </c>
      <c r="CZ26">
        <f>AE26</f>
        <v>37.71</v>
      </c>
      <c r="DA26">
        <f>AI26</f>
        <v>1.53</v>
      </c>
      <c r="DB26">
        <f t="shared" si="1"/>
        <v>3.62</v>
      </c>
      <c r="DC26">
        <f t="shared" si="2"/>
        <v>0</v>
      </c>
      <c r="DD26" t="s">
        <v>3</v>
      </c>
      <c r="DE26" t="s">
        <v>3</v>
      </c>
      <c r="DF26">
        <f>ROUND(ROUND(AE26*AI26,2)*CX26,2)</f>
        <v>5.88</v>
      </c>
      <c r="DG26">
        <f t="shared" ref="DG26:DG33" si="8">ROUND(ROUND(AF26,2)*CX26,2)</f>
        <v>0</v>
      </c>
      <c r="DH26">
        <f t="shared" si="4"/>
        <v>0</v>
      </c>
      <c r="DI26">
        <f t="shared" si="5"/>
        <v>0</v>
      </c>
      <c r="DJ26">
        <f>DF26</f>
        <v>5.88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ROW(Source!A109)</f>
        <v>109</v>
      </c>
      <c r="B27">
        <v>67836369</v>
      </c>
      <c r="C27">
        <v>67836942</v>
      </c>
      <c r="D27">
        <v>64613152</v>
      </c>
      <c r="E27">
        <v>1</v>
      </c>
      <c r="F27">
        <v>1</v>
      </c>
      <c r="G27">
        <v>1</v>
      </c>
      <c r="H27">
        <v>3</v>
      </c>
      <c r="I27" t="s">
        <v>470</v>
      </c>
      <c r="J27" t="s">
        <v>471</v>
      </c>
      <c r="K27" t="s">
        <v>472</v>
      </c>
      <c r="L27">
        <v>1346</v>
      </c>
      <c r="N27">
        <v>1009</v>
      </c>
      <c r="O27" t="s">
        <v>312</v>
      </c>
      <c r="P27" t="s">
        <v>312</v>
      </c>
      <c r="Q27">
        <v>1</v>
      </c>
      <c r="W27">
        <v>0</v>
      </c>
      <c r="X27">
        <v>1311756369</v>
      </c>
      <c r="Y27">
        <f t="shared" si="0"/>
        <v>0.5</v>
      </c>
      <c r="AA27">
        <v>1499.09</v>
      </c>
      <c r="AB27">
        <v>0</v>
      </c>
      <c r="AC27">
        <v>0</v>
      </c>
      <c r="AD27">
        <v>0</v>
      </c>
      <c r="AE27">
        <v>931.11</v>
      </c>
      <c r="AF27">
        <v>0</v>
      </c>
      <c r="AG27">
        <v>0</v>
      </c>
      <c r="AH27">
        <v>0</v>
      </c>
      <c r="AI27">
        <v>1.61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0.5</v>
      </c>
      <c r="AU27" t="s">
        <v>3</v>
      </c>
      <c r="AV27">
        <v>0</v>
      </c>
      <c r="AW27">
        <v>2</v>
      </c>
      <c r="AX27">
        <v>67849845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465.55500000000001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465.55500000000001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ROUND(Y27*Source!I109,7)</f>
        <v>0.53039999999999998</v>
      </c>
      <c r="CY27">
        <f>AA27</f>
        <v>1499.09</v>
      </c>
      <c r="CZ27">
        <f>AE27</f>
        <v>931.11</v>
      </c>
      <c r="DA27">
        <f>AI27</f>
        <v>1.61</v>
      </c>
      <c r="DB27">
        <f t="shared" si="1"/>
        <v>465.56</v>
      </c>
      <c r="DC27">
        <f t="shared" si="2"/>
        <v>0</v>
      </c>
      <c r="DD27" t="s">
        <v>3</v>
      </c>
      <c r="DE27" t="s">
        <v>3</v>
      </c>
      <c r="DF27">
        <f>ROUND(ROUND(AE27*AI27,2)*CX27,2)</f>
        <v>795.12</v>
      </c>
      <c r="DG27">
        <f t="shared" si="8"/>
        <v>0</v>
      </c>
      <c r="DH27">
        <f t="shared" si="4"/>
        <v>0</v>
      </c>
      <c r="DI27">
        <f t="shared" si="5"/>
        <v>0</v>
      </c>
      <c r="DJ27">
        <f>DF27</f>
        <v>795.12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ROW(Source!A109)</f>
        <v>109</v>
      </c>
      <c r="B28">
        <v>67836369</v>
      </c>
      <c r="C28">
        <v>67836942</v>
      </c>
      <c r="D28">
        <v>64623044</v>
      </c>
      <c r="E28">
        <v>1</v>
      </c>
      <c r="F28">
        <v>1</v>
      </c>
      <c r="G28">
        <v>1</v>
      </c>
      <c r="H28">
        <v>3</v>
      </c>
      <c r="I28" t="s">
        <v>473</v>
      </c>
      <c r="J28" t="s">
        <v>474</v>
      </c>
      <c r="K28" t="s">
        <v>475</v>
      </c>
      <c r="L28">
        <v>1348</v>
      </c>
      <c r="N28">
        <v>1009</v>
      </c>
      <c r="O28" t="s">
        <v>246</v>
      </c>
      <c r="P28" t="s">
        <v>246</v>
      </c>
      <c r="Q28">
        <v>1000</v>
      </c>
      <c r="W28">
        <v>0</v>
      </c>
      <c r="X28">
        <v>744862217</v>
      </c>
      <c r="Y28">
        <f t="shared" si="0"/>
        <v>6.0000000000000002E-5</v>
      </c>
      <c r="AA28">
        <v>100891.73</v>
      </c>
      <c r="AB28">
        <v>0</v>
      </c>
      <c r="AC28">
        <v>0</v>
      </c>
      <c r="AD28">
        <v>0</v>
      </c>
      <c r="AE28">
        <v>82698.14</v>
      </c>
      <c r="AF28">
        <v>0</v>
      </c>
      <c r="AG28">
        <v>0</v>
      </c>
      <c r="AH28">
        <v>0</v>
      </c>
      <c r="AI28">
        <v>1.22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6.0000000000000002E-5</v>
      </c>
      <c r="AU28" t="s">
        <v>3</v>
      </c>
      <c r="AV28">
        <v>0</v>
      </c>
      <c r="AW28">
        <v>2</v>
      </c>
      <c r="AX28">
        <v>67849846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4.9618884000000003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4.9618884000000003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ROUND(Y28*Source!I109,7)</f>
        <v>6.3600000000000001E-5</v>
      </c>
      <c r="CY28">
        <f>AA28</f>
        <v>100891.73</v>
      </c>
      <c r="CZ28">
        <f>AE28</f>
        <v>82698.14</v>
      </c>
      <c r="DA28">
        <f>AI28</f>
        <v>1.22</v>
      </c>
      <c r="DB28">
        <f t="shared" si="1"/>
        <v>4.96</v>
      </c>
      <c r="DC28">
        <f t="shared" si="2"/>
        <v>0</v>
      </c>
      <c r="DD28" t="s">
        <v>3</v>
      </c>
      <c r="DE28" t="s">
        <v>3</v>
      </c>
      <c r="DF28">
        <f>ROUND(ROUND(AE28*AI28,2)*CX28,2)</f>
        <v>6.42</v>
      </c>
      <c r="DG28">
        <f t="shared" si="8"/>
        <v>0</v>
      </c>
      <c r="DH28">
        <f t="shared" si="4"/>
        <v>0</v>
      </c>
      <c r="DI28">
        <f t="shared" si="5"/>
        <v>0</v>
      </c>
      <c r="DJ28">
        <f>DF28</f>
        <v>6.42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ROW(Source!A109)</f>
        <v>109</v>
      </c>
      <c r="B29">
        <v>67836369</v>
      </c>
      <c r="C29">
        <v>67836942</v>
      </c>
      <c r="D29">
        <v>64533635</v>
      </c>
      <c r="E29">
        <v>113</v>
      </c>
      <c r="F29">
        <v>1</v>
      </c>
      <c r="G29">
        <v>1</v>
      </c>
      <c r="H29">
        <v>3</v>
      </c>
      <c r="I29" t="s">
        <v>160</v>
      </c>
      <c r="J29" t="s">
        <v>3</v>
      </c>
      <c r="K29" t="s">
        <v>161</v>
      </c>
      <c r="L29">
        <v>3277935</v>
      </c>
      <c r="N29">
        <v>1013</v>
      </c>
      <c r="O29" t="s">
        <v>162</v>
      </c>
      <c r="P29" t="s">
        <v>162</v>
      </c>
      <c r="Q29">
        <v>1</v>
      </c>
      <c r="W29">
        <v>0</v>
      </c>
      <c r="X29">
        <v>274903907</v>
      </c>
      <c r="Y29">
        <f t="shared" si="0"/>
        <v>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2</v>
      </c>
      <c r="AU29" t="s">
        <v>3</v>
      </c>
      <c r="AV29">
        <v>0</v>
      </c>
      <c r="AW29">
        <v>2</v>
      </c>
      <c r="AX29">
        <v>67849847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ROUND(Y29*Source!I109,7)</f>
        <v>2.1215999999999999</v>
      </c>
      <c r="CY29">
        <f>AA29</f>
        <v>0</v>
      </c>
      <c r="CZ29">
        <f>AE29</f>
        <v>0</v>
      </c>
      <c r="DA29">
        <f>AI29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35" si="9">ROUND(ROUND(AE29,2)*CX29,2)</f>
        <v>0</v>
      </c>
      <c r="DG29">
        <f t="shared" si="8"/>
        <v>0</v>
      </c>
      <c r="DH29">
        <f t="shared" si="4"/>
        <v>0</v>
      </c>
      <c r="DI29">
        <f t="shared" si="5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ROW(Source!A111)</f>
        <v>111</v>
      </c>
      <c r="B30">
        <v>67836369</v>
      </c>
      <c r="C30">
        <v>67836964</v>
      </c>
      <c r="D30">
        <v>64527973</v>
      </c>
      <c r="E30">
        <v>113</v>
      </c>
      <c r="F30">
        <v>1</v>
      </c>
      <c r="G30">
        <v>1</v>
      </c>
      <c r="H30">
        <v>1</v>
      </c>
      <c r="I30" t="s">
        <v>476</v>
      </c>
      <c r="J30" t="s">
        <v>3</v>
      </c>
      <c r="K30" t="s">
        <v>477</v>
      </c>
      <c r="L30">
        <v>1369</v>
      </c>
      <c r="N30">
        <v>1013</v>
      </c>
      <c r="O30" t="s">
        <v>478</v>
      </c>
      <c r="P30" t="s">
        <v>478</v>
      </c>
      <c r="Q30">
        <v>1</v>
      </c>
      <c r="W30">
        <v>0</v>
      </c>
      <c r="X30">
        <v>-236928766</v>
      </c>
      <c r="Y30">
        <f t="shared" si="0"/>
        <v>0.59</v>
      </c>
      <c r="AA30">
        <v>0</v>
      </c>
      <c r="AB30">
        <v>0</v>
      </c>
      <c r="AC30">
        <v>0</v>
      </c>
      <c r="AD30">
        <v>404.65</v>
      </c>
      <c r="AE30">
        <v>0</v>
      </c>
      <c r="AF30">
        <v>0</v>
      </c>
      <c r="AG30">
        <v>0</v>
      </c>
      <c r="AH30">
        <v>404.65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0.59</v>
      </c>
      <c r="AU30" t="s">
        <v>3</v>
      </c>
      <c r="AV30">
        <v>1</v>
      </c>
      <c r="AW30">
        <v>2</v>
      </c>
      <c r="AX30">
        <v>68505502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238.74349999999998</v>
      </c>
      <c r="BN30">
        <v>0.59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238.74349999999998</v>
      </c>
      <c r="BU30">
        <v>0.59</v>
      </c>
      <c r="BV30">
        <v>0</v>
      </c>
      <c r="BW30">
        <v>1</v>
      </c>
      <c r="CU30">
        <f>ROUND(AT30*Source!I111*AH30*AL30,2)</f>
        <v>95.5</v>
      </c>
      <c r="CV30">
        <f>ROUND(Y30*Source!I111,7)</f>
        <v>0.23599999999999999</v>
      </c>
      <c r="CW30">
        <v>0</v>
      </c>
      <c r="CX30">
        <f>ROUND(Y30*Source!I111,7)</f>
        <v>0.23599999999999999</v>
      </c>
      <c r="CY30">
        <f>AD30</f>
        <v>404.65</v>
      </c>
      <c r="CZ30">
        <f>AH30</f>
        <v>404.65</v>
      </c>
      <c r="DA30">
        <f>AL30</f>
        <v>1</v>
      </c>
      <c r="DB30">
        <f t="shared" si="1"/>
        <v>238.74</v>
      </c>
      <c r="DC30">
        <f t="shared" si="2"/>
        <v>0</v>
      </c>
      <c r="DD30" t="s">
        <v>3</v>
      </c>
      <c r="DE30" t="s">
        <v>3</v>
      </c>
      <c r="DF30">
        <f t="shared" si="9"/>
        <v>0</v>
      </c>
      <c r="DG30">
        <f t="shared" si="8"/>
        <v>0</v>
      </c>
      <c r="DH30">
        <f t="shared" si="4"/>
        <v>0</v>
      </c>
      <c r="DI30">
        <f t="shared" si="5"/>
        <v>95.5</v>
      </c>
      <c r="DJ30">
        <f>DI30</f>
        <v>95.5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ROW(Source!A111)</f>
        <v>111</v>
      </c>
      <c r="B31">
        <v>67836369</v>
      </c>
      <c r="C31">
        <v>67836964</v>
      </c>
      <c r="D31">
        <v>64527979</v>
      </c>
      <c r="E31">
        <v>113</v>
      </c>
      <c r="F31">
        <v>1</v>
      </c>
      <c r="G31">
        <v>1</v>
      </c>
      <c r="H31">
        <v>1</v>
      </c>
      <c r="I31" t="s">
        <v>479</v>
      </c>
      <c r="J31" t="s">
        <v>3</v>
      </c>
      <c r="K31" t="s">
        <v>480</v>
      </c>
      <c r="L31">
        <v>1369</v>
      </c>
      <c r="N31">
        <v>1013</v>
      </c>
      <c r="O31" t="s">
        <v>478</v>
      </c>
      <c r="P31" t="s">
        <v>478</v>
      </c>
      <c r="Q31">
        <v>1</v>
      </c>
      <c r="W31">
        <v>0</v>
      </c>
      <c r="X31">
        <v>-512803540</v>
      </c>
      <c r="Y31">
        <f t="shared" si="0"/>
        <v>77.7</v>
      </c>
      <c r="AA31">
        <v>0</v>
      </c>
      <c r="AB31">
        <v>0</v>
      </c>
      <c r="AC31">
        <v>0</v>
      </c>
      <c r="AD31">
        <v>497.46</v>
      </c>
      <c r="AE31">
        <v>0</v>
      </c>
      <c r="AF31">
        <v>0</v>
      </c>
      <c r="AG31">
        <v>0</v>
      </c>
      <c r="AH31">
        <v>497.46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77.7</v>
      </c>
      <c r="AU31" t="s">
        <v>3</v>
      </c>
      <c r="AV31">
        <v>1</v>
      </c>
      <c r="AW31">
        <v>2</v>
      </c>
      <c r="AX31">
        <v>68505503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38652.642</v>
      </c>
      <c r="BN31">
        <v>77.7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38652.642</v>
      </c>
      <c r="BU31">
        <v>77.7</v>
      </c>
      <c r="BV31">
        <v>0</v>
      </c>
      <c r="BW31">
        <v>1</v>
      </c>
      <c r="CU31">
        <f>ROUND(AT31*Source!I111*AH31*AL31,2)</f>
        <v>15461.06</v>
      </c>
      <c r="CV31">
        <f>ROUND(Y31*Source!I111,7)</f>
        <v>31.08</v>
      </c>
      <c r="CW31">
        <v>0</v>
      </c>
      <c r="CX31">
        <f>ROUND(Y31*Source!I111,7)</f>
        <v>31.08</v>
      </c>
      <c r="CY31">
        <f>AD31</f>
        <v>497.46</v>
      </c>
      <c r="CZ31">
        <f>AH31</f>
        <v>497.46</v>
      </c>
      <c r="DA31">
        <f>AL31</f>
        <v>1</v>
      </c>
      <c r="DB31">
        <f t="shared" si="1"/>
        <v>38652.639999999999</v>
      </c>
      <c r="DC31">
        <f t="shared" si="2"/>
        <v>0</v>
      </c>
      <c r="DD31" t="s">
        <v>3</v>
      </c>
      <c r="DE31" t="s">
        <v>3</v>
      </c>
      <c r="DF31">
        <f t="shared" si="9"/>
        <v>0</v>
      </c>
      <c r="DG31">
        <f t="shared" si="8"/>
        <v>0</v>
      </c>
      <c r="DH31">
        <f t="shared" si="4"/>
        <v>0</v>
      </c>
      <c r="DI31">
        <f t="shared" si="5"/>
        <v>15461.06</v>
      </c>
      <c r="DJ31">
        <f>DI31</f>
        <v>15461.06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ROW(Source!A111)</f>
        <v>111</v>
      </c>
      <c r="B32">
        <v>67836369</v>
      </c>
      <c r="C32">
        <v>67836964</v>
      </c>
      <c r="D32">
        <v>64527981</v>
      </c>
      <c r="E32">
        <v>113</v>
      </c>
      <c r="F32">
        <v>1</v>
      </c>
      <c r="G32">
        <v>1</v>
      </c>
      <c r="H32">
        <v>1</v>
      </c>
      <c r="I32" t="s">
        <v>481</v>
      </c>
      <c r="J32" t="s">
        <v>3</v>
      </c>
      <c r="K32" t="s">
        <v>482</v>
      </c>
      <c r="L32">
        <v>1369</v>
      </c>
      <c r="N32">
        <v>1013</v>
      </c>
      <c r="O32" t="s">
        <v>478</v>
      </c>
      <c r="P32" t="s">
        <v>478</v>
      </c>
      <c r="Q32">
        <v>1</v>
      </c>
      <c r="W32">
        <v>0</v>
      </c>
      <c r="X32">
        <v>1518711480</v>
      </c>
      <c r="Y32">
        <f t="shared" si="0"/>
        <v>77.7</v>
      </c>
      <c r="AA32">
        <v>0</v>
      </c>
      <c r="AB32">
        <v>0</v>
      </c>
      <c r="AC32">
        <v>0</v>
      </c>
      <c r="AD32">
        <v>571.71</v>
      </c>
      <c r="AE32">
        <v>0</v>
      </c>
      <c r="AF32">
        <v>0</v>
      </c>
      <c r="AG32">
        <v>0</v>
      </c>
      <c r="AH32">
        <v>571.71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77.7</v>
      </c>
      <c r="AU32" t="s">
        <v>3</v>
      </c>
      <c r="AV32">
        <v>1</v>
      </c>
      <c r="AW32">
        <v>2</v>
      </c>
      <c r="AX32">
        <v>68505504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44421.867000000006</v>
      </c>
      <c r="BN32">
        <v>77.7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44421.867000000006</v>
      </c>
      <c r="BU32">
        <v>77.7</v>
      </c>
      <c r="BV32">
        <v>0</v>
      </c>
      <c r="BW32">
        <v>1</v>
      </c>
      <c r="CU32">
        <f>ROUND(AT32*Source!I111*AH32*AL32,2)</f>
        <v>17768.75</v>
      </c>
      <c r="CV32">
        <f>ROUND(Y32*Source!I111,7)</f>
        <v>31.08</v>
      </c>
      <c r="CW32">
        <v>0</v>
      </c>
      <c r="CX32">
        <f>ROUND(Y32*Source!I111,7)</f>
        <v>31.08</v>
      </c>
      <c r="CY32">
        <f>AD32</f>
        <v>571.71</v>
      </c>
      <c r="CZ32">
        <f>AH32</f>
        <v>571.71</v>
      </c>
      <c r="DA32">
        <f>AL32</f>
        <v>1</v>
      </c>
      <c r="DB32">
        <f t="shared" si="1"/>
        <v>44421.87</v>
      </c>
      <c r="DC32">
        <f t="shared" si="2"/>
        <v>0</v>
      </c>
      <c r="DD32" t="s">
        <v>3</v>
      </c>
      <c r="DE32" t="s">
        <v>3</v>
      </c>
      <c r="DF32">
        <f t="shared" si="9"/>
        <v>0</v>
      </c>
      <c r="DG32">
        <f t="shared" si="8"/>
        <v>0</v>
      </c>
      <c r="DH32">
        <f t="shared" si="4"/>
        <v>0</v>
      </c>
      <c r="DI32">
        <f t="shared" si="5"/>
        <v>17768.75</v>
      </c>
      <c r="DJ32">
        <f>DI32</f>
        <v>17768.75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ROW(Source!A111)</f>
        <v>111</v>
      </c>
      <c r="B33">
        <v>67836369</v>
      </c>
      <c r="C33">
        <v>67836964</v>
      </c>
      <c r="D33">
        <v>64528014</v>
      </c>
      <c r="E33">
        <v>113</v>
      </c>
      <c r="F33">
        <v>1</v>
      </c>
      <c r="G33">
        <v>1</v>
      </c>
      <c r="H33">
        <v>1</v>
      </c>
      <c r="I33" t="s">
        <v>415</v>
      </c>
      <c r="J33" t="s">
        <v>3</v>
      </c>
      <c r="K33" t="s">
        <v>416</v>
      </c>
      <c r="L33">
        <v>1191</v>
      </c>
      <c r="N33">
        <v>1013</v>
      </c>
      <c r="O33" t="s">
        <v>414</v>
      </c>
      <c r="P33" t="s">
        <v>414</v>
      </c>
      <c r="Q33">
        <v>1</v>
      </c>
      <c r="W33">
        <v>0</v>
      </c>
      <c r="X33">
        <v>-1417349443</v>
      </c>
      <c r="Y33">
        <f t="shared" ref="Y33:Y64" si="10">AT33</f>
        <v>0.16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0.16</v>
      </c>
      <c r="AU33" t="s">
        <v>3</v>
      </c>
      <c r="AV33">
        <v>2</v>
      </c>
      <c r="AW33">
        <v>2</v>
      </c>
      <c r="AX33">
        <v>68505505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ROUND(Y33*Source!I111,7)</f>
        <v>6.4000000000000001E-2</v>
      </c>
      <c r="CY33">
        <f>AD33</f>
        <v>0</v>
      </c>
      <c r="CZ33">
        <f>AH33</f>
        <v>0</v>
      </c>
      <c r="DA33">
        <f>AL33</f>
        <v>1</v>
      </c>
      <c r="DB33">
        <f t="shared" ref="DB33:DB64" si="11">ROUND(ROUND(AT33*CZ33,2),6)</f>
        <v>0</v>
      </c>
      <c r="DC33">
        <f t="shared" ref="DC33:DC64" si="12">ROUND(ROUND(AT33*AG33,2),6)</f>
        <v>0</v>
      </c>
      <c r="DD33" t="s">
        <v>3</v>
      </c>
      <c r="DE33" t="s">
        <v>3</v>
      </c>
      <c r="DF33">
        <f t="shared" si="9"/>
        <v>0</v>
      </c>
      <c r="DG33">
        <f t="shared" si="8"/>
        <v>0</v>
      </c>
      <c r="DH33">
        <f t="shared" ref="DH33:DH64" si="13">ROUND(ROUND(AG33,2)*CX33,2)</f>
        <v>0</v>
      </c>
      <c r="DI33">
        <f t="shared" ref="DI33:DI64" si="14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ROW(Source!A111)</f>
        <v>111</v>
      </c>
      <c r="B34">
        <v>67836369</v>
      </c>
      <c r="C34">
        <v>67836964</v>
      </c>
      <c r="D34">
        <v>64652809</v>
      </c>
      <c r="E34">
        <v>1</v>
      </c>
      <c r="F34">
        <v>1</v>
      </c>
      <c r="G34">
        <v>1</v>
      </c>
      <c r="H34">
        <v>2</v>
      </c>
      <c r="I34" t="s">
        <v>463</v>
      </c>
      <c r="J34" t="s">
        <v>464</v>
      </c>
      <c r="K34" t="s">
        <v>465</v>
      </c>
      <c r="L34">
        <v>1368</v>
      </c>
      <c r="N34">
        <v>1011</v>
      </c>
      <c r="O34" t="s">
        <v>420</v>
      </c>
      <c r="P34" t="s">
        <v>420</v>
      </c>
      <c r="Q34">
        <v>1</v>
      </c>
      <c r="W34">
        <v>0</v>
      </c>
      <c r="X34">
        <v>1489071418</v>
      </c>
      <c r="Y34">
        <f t="shared" si="10"/>
        <v>0.16</v>
      </c>
      <c r="AA34">
        <v>0</v>
      </c>
      <c r="AB34">
        <v>583.05999999999995</v>
      </c>
      <c r="AC34">
        <v>497.46</v>
      </c>
      <c r="AD34">
        <v>0</v>
      </c>
      <c r="AE34">
        <v>0</v>
      </c>
      <c r="AF34">
        <v>477.92</v>
      </c>
      <c r="AG34">
        <v>497.46</v>
      </c>
      <c r="AH34">
        <v>0</v>
      </c>
      <c r="AI34">
        <v>1</v>
      </c>
      <c r="AJ34">
        <v>1.22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0.16</v>
      </c>
      <c r="AU34" t="s">
        <v>3</v>
      </c>
      <c r="AV34">
        <v>1</v>
      </c>
      <c r="AW34">
        <v>2</v>
      </c>
      <c r="AX34">
        <v>68505506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76.467200000000005</v>
      </c>
      <c r="BL34">
        <v>79.593599999999995</v>
      </c>
      <c r="BM34">
        <v>0</v>
      </c>
      <c r="BN34">
        <v>0</v>
      </c>
      <c r="BO34">
        <v>0.16</v>
      </c>
      <c r="BP34">
        <v>1</v>
      </c>
      <c r="BQ34">
        <v>0</v>
      </c>
      <c r="BR34">
        <v>76.467200000000005</v>
      </c>
      <c r="BS34">
        <v>79.593599999999995</v>
      </c>
      <c r="BT34">
        <v>0</v>
      </c>
      <c r="BU34">
        <v>0</v>
      </c>
      <c r="BV34">
        <v>0.16</v>
      </c>
      <c r="BW34">
        <v>1</v>
      </c>
      <c r="CV34">
        <v>0</v>
      </c>
      <c r="CW34">
        <f>ROUND(Y34*Source!I111*DO34,7)</f>
        <v>6.4000000000000001E-2</v>
      </c>
      <c r="CX34">
        <f>ROUND(Y34*Source!I111,7)</f>
        <v>6.4000000000000001E-2</v>
      </c>
      <c r="CY34">
        <f>AB34</f>
        <v>583.05999999999995</v>
      </c>
      <c r="CZ34">
        <f>AF34</f>
        <v>477.92</v>
      </c>
      <c r="DA34">
        <f>AJ34</f>
        <v>1.22</v>
      </c>
      <c r="DB34">
        <f t="shared" si="11"/>
        <v>76.47</v>
      </c>
      <c r="DC34">
        <f t="shared" si="12"/>
        <v>79.59</v>
      </c>
      <c r="DD34" t="s">
        <v>3</v>
      </c>
      <c r="DE34" t="s">
        <v>3</v>
      </c>
      <c r="DF34">
        <f t="shared" si="9"/>
        <v>0</v>
      </c>
      <c r="DG34">
        <f>ROUND(ROUND(AF34*AJ34,2)*CX34,2)</f>
        <v>37.32</v>
      </c>
      <c r="DH34">
        <f t="shared" si="13"/>
        <v>31.84</v>
      </c>
      <c r="DI34">
        <f t="shared" si="14"/>
        <v>0</v>
      </c>
      <c r="DJ34">
        <f>DG34+DH34</f>
        <v>69.16</v>
      </c>
      <c r="DK34">
        <v>0</v>
      </c>
      <c r="DL34" t="s">
        <v>435</v>
      </c>
      <c r="DM34">
        <v>4</v>
      </c>
      <c r="DN34" t="s">
        <v>414</v>
      </c>
      <c r="DO34">
        <v>1</v>
      </c>
    </row>
    <row r="35" spans="1:119" x14ac:dyDescent="0.25">
      <c r="A35">
        <f>ROW(Source!A111)</f>
        <v>111</v>
      </c>
      <c r="B35">
        <v>67836369</v>
      </c>
      <c r="C35">
        <v>67836964</v>
      </c>
      <c r="D35">
        <v>64652980</v>
      </c>
      <c r="E35">
        <v>1</v>
      </c>
      <c r="F35">
        <v>1</v>
      </c>
      <c r="G35">
        <v>1</v>
      </c>
      <c r="H35">
        <v>2</v>
      </c>
      <c r="I35" t="s">
        <v>483</v>
      </c>
      <c r="J35" t="s">
        <v>484</v>
      </c>
      <c r="K35" t="s">
        <v>485</v>
      </c>
      <c r="L35">
        <v>1368</v>
      </c>
      <c r="N35">
        <v>1011</v>
      </c>
      <c r="O35" t="s">
        <v>420</v>
      </c>
      <c r="P35" t="s">
        <v>420</v>
      </c>
      <c r="Q35">
        <v>1</v>
      </c>
      <c r="W35">
        <v>0</v>
      </c>
      <c r="X35">
        <v>-1239644561</v>
      </c>
      <c r="Y35">
        <f t="shared" si="10"/>
        <v>17</v>
      </c>
      <c r="AA35">
        <v>0</v>
      </c>
      <c r="AB35">
        <v>9.25</v>
      </c>
      <c r="AC35">
        <v>0</v>
      </c>
      <c r="AD35">
        <v>0</v>
      </c>
      <c r="AE35">
        <v>0</v>
      </c>
      <c r="AF35">
        <v>7.52</v>
      </c>
      <c r="AG35">
        <v>0</v>
      </c>
      <c r="AH35">
        <v>0</v>
      </c>
      <c r="AI35">
        <v>1</v>
      </c>
      <c r="AJ35">
        <v>1.23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17</v>
      </c>
      <c r="AU35" t="s">
        <v>3</v>
      </c>
      <c r="AV35">
        <v>1</v>
      </c>
      <c r="AW35">
        <v>2</v>
      </c>
      <c r="AX35">
        <v>68505507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127.83999999999999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127.83999999999999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ROUND(Y35*Source!I111*DO35,7)</f>
        <v>0</v>
      </c>
      <c r="CX35">
        <f>ROUND(Y35*Source!I111,7)</f>
        <v>6.8</v>
      </c>
      <c r="CY35">
        <f>AB35</f>
        <v>9.25</v>
      </c>
      <c r="CZ35">
        <f>AF35</f>
        <v>7.52</v>
      </c>
      <c r="DA35">
        <f>AJ35</f>
        <v>1.23</v>
      </c>
      <c r="DB35">
        <f t="shared" si="11"/>
        <v>127.84</v>
      </c>
      <c r="DC35">
        <f t="shared" si="12"/>
        <v>0</v>
      </c>
      <c r="DD35" t="s">
        <v>3</v>
      </c>
      <c r="DE35" t="s">
        <v>3</v>
      </c>
      <c r="DF35">
        <f t="shared" si="9"/>
        <v>0</v>
      </c>
      <c r="DG35">
        <f>ROUND(ROUND(AF35*AJ35,2)*CX35,2)</f>
        <v>62.9</v>
      </c>
      <c r="DH35">
        <f t="shared" si="13"/>
        <v>0</v>
      </c>
      <c r="DI35">
        <f t="shared" si="14"/>
        <v>0</v>
      </c>
      <c r="DJ35">
        <f>DG35+DH35</f>
        <v>62.9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ROW(Source!A111)</f>
        <v>111</v>
      </c>
      <c r="B36">
        <v>67836369</v>
      </c>
      <c r="C36">
        <v>67836964</v>
      </c>
      <c r="D36">
        <v>64601314</v>
      </c>
      <c r="E36">
        <v>1</v>
      </c>
      <c r="F36">
        <v>1</v>
      </c>
      <c r="G36">
        <v>1</v>
      </c>
      <c r="H36">
        <v>3</v>
      </c>
      <c r="I36" t="s">
        <v>486</v>
      </c>
      <c r="J36" t="s">
        <v>487</v>
      </c>
      <c r="K36" t="s">
        <v>488</v>
      </c>
      <c r="L36">
        <v>1348</v>
      </c>
      <c r="N36">
        <v>1009</v>
      </c>
      <c r="O36" t="s">
        <v>246</v>
      </c>
      <c r="P36" t="s">
        <v>246</v>
      </c>
      <c r="Q36">
        <v>1000</v>
      </c>
      <c r="W36">
        <v>0</v>
      </c>
      <c r="X36">
        <v>-1781559673</v>
      </c>
      <c r="Y36">
        <f t="shared" si="10"/>
        <v>3.8E-3</v>
      </c>
      <c r="AA36">
        <v>129258.08</v>
      </c>
      <c r="AB36">
        <v>0</v>
      </c>
      <c r="AC36">
        <v>0</v>
      </c>
      <c r="AD36">
        <v>0</v>
      </c>
      <c r="AE36">
        <v>116448.72</v>
      </c>
      <c r="AF36">
        <v>0</v>
      </c>
      <c r="AG36">
        <v>0</v>
      </c>
      <c r="AH36">
        <v>0</v>
      </c>
      <c r="AI36">
        <v>1.1100000000000001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3.8E-3</v>
      </c>
      <c r="AU36" t="s">
        <v>3</v>
      </c>
      <c r="AV36">
        <v>0</v>
      </c>
      <c r="AW36">
        <v>2</v>
      </c>
      <c r="AX36">
        <v>68505508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442.50513599999999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442.50513599999999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ROUND(Y36*Source!I111,7)</f>
        <v>1.5200000000000001E-3</v>
      </c>
      <c r="CY36">
        <f t="shared" ref="CY36:CY42" si="15">AA36</f>
        <v>129258.08</v>
      </c>
      <c r="CZ36">
        <f t="shared" ref="CZ36:CZ42" si="16">AE36</f>
        <v>116448.72</v>
      </c>
      <c r="DA36">
        <f t="shared" ref="DA36:DA42" si="17">AI36</f>
        <v>1.1100000000000001</v>
      </c>
      <c r="DB36">
        <f t="shared" si="11"/>
        <v>442.51</v>
      </c>
      <c r="DC36">
        <f t="shared" si="12"/>
        <v>0</v>
      </c>
      <c r="DD36" t="s">
        <v>3</v>
      </c>
      <c r="DE36" t="s">
        <v>3</v>
      </c>
      <c r="DF36">
        <f t="shared" ref="DF36:DF41" si="18">ROUND(ROUND(AE36*AI36,2)*CX36,2)</f>
        <v>196.47</v>
      </c>
      <c r="DG36">
        <f t="shared" ref="DG36:DG45" si="19">ROUND(ROUND(AF36,2)*CX36,2)</f>
        <v>0</v>
      </c>
      <c r="DH36">
        <f t="shared" si="13"/>
        <v>0</v>
      </c>
      <c r="DI36">
        <f t="shared" si="14"/>
        <v>0</v>
      </c>
      <c r="DJ36">
        <f t="shared" ref="DJ36:DJ42" si="20">DF36</f>
        <v>196.47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ROW(Source!A111)</f>
        <v>111</v>
      </c>
      <c r="B37">
        <v>67836369</v>
      </c>
      <c r="C37">
        <v>67836964</v>
      </c>
      <c r="D37">
        <v>64601396</v>
      </c>
      <c r="E37">
        <v>1</v>
      </c>
      <c r="F37">
        <v>1</v>
      </c>
      <c r="G37">
        <v>1</v>
      </c>
      <c r="H37">
        <v>3</v>
      </c>
      <c r="I37" t="s">
        <v>489</v>
      </c>
      <c r="J37" t="s">
        <v>490</v>
      </c>
      <c r="K37" t="s">
        <v>491</v>
      </c>
      <c r="L37">
        <v>1346</v>
      </c>
      <c r="N37">
        <v>1009</v>
      </c>
      <c r="O37" t="s">
        <v>312</v>
      </c>
      <c r="P37" t="s">
        <v>312</v>
      </c>
      <c r="Q37">
        <v>1</v>
      </c>
      <c r="W37">
        <v>0</v>
      </c>
      <c r="X37">
        <v>-747176655</v>
      </c>
      <c r="Y37">
        <f t="shared" si="10"/>
        <v>30.6</v>
      </c>
      <c r="AA37">
        <v>52.14</v>
      </c>
      <c r="AB37">
        <v>0</v>
      </c>
      <c r="AC37">
        <v>0</v>
      </c>
      <c r="AD37">
        <v>0</v>
      </c>
      <c r="AE37">
        <v>41.38</v>
      </c>
      <c r="AF37">
        <v>0</v>
      </c>
      <c r="AG37">
        <v>0</v>
      </c>
      <c r="AH37">
        <v>0</v>
      </c>
      <c r="AI37">
        <v>1.26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30.6</v>
      </c>
      <c r="AU37" t="s">
        <v>3</v>
      </c>
      <c r="AV37">
        <v>0</v>
      </c>
      <c r="AW37">
        <v>2</v>
      </c>
      <c r="AX37">
        <v>68505509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1266.2280000000001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1266.2280000000001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ROUND(Y37*Source!I111,7)</f>
        <v>12.24</v>
      </c>
      <c r="CY37">
        <f t="shared" si="15"/>
        <v>52.14</v>
      </c>
      <c r="CZ37">
        <f t="shared" si="16"/>
        <v>41.38</v>
      </c>
      <c r="DA37">
        <f t="shared" si="17"/>
        <v>1.26</v>
      </c>
      <c r="DB37">
        <f t="shared" si="11"/>
        <v>1266.23</v>
      </c>
      <c r="DC37">
        <f t="shared" si="12"/>
        <v>0</v>
      </c>
      <c r="DD37" t="s">
        <v>3</v>
      </c>
      <c r="DE37" t="s">
        <v>3</v>
      </c>
      <c r="DF37">
        <f t="shared" si="18"/>
        <v>638.19000000000005</v>
      </c>
      <c r="DG37">
        <f t="shared" si="19"/>
        <v>0</v>
      </c>
      <c r="DH37">
        <f t="shared" si="13"/>
        <v>0</v>
      </c>
      <c r="DI37">
        <f t="shared" si="14"/>
        <v>0</v>
      </c>
      <c r="DJ37">
        <f t="shared" si="20"/>
        <v>638.19000000000005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ROW(Source!A111)</f>
        <v>111</v>
      </c>
      <c r="B38">
        <v>67836369</v>
      </c>
      <c r="C38">
        <v>67836964</v>
      </c>
      <c r="D38">
        <v>64605383</v>
      </c>
      <c r="E38">
        <v>1</v>
      </c>
      <c r="F38">
        <v>1</v>
      </c>
      <c r="G38">
        <v>1</v>
      </c>
      <c r="H38">
        <v>3</v>
      </c>
      <c r="I38" t="s">
        <v>492</v>
      </c>
      <c r="J38" t="s">
        <v>493</v>
      </c>
      <c r="K38" t="s">
        <v>494</v>
      </c>
      <c r="L38">
        <v>1327</v>
      </c>
      <c r="N38">
        <v>1005</v>
      </c>
      <c r="O38" t="s">
        <v>250</v>
      </c>
      <c r="P38" t="s">
        <v>250</v>
      </c>
      <c r="Q38">
        <v>1</v>
      </c>
      <c r="W38">
        <v>0</v>
      </c>
      <c r="X38">
        <v>-1652016510</v>
      </c>
      <c r="Y38">
        <f t="shared" si="10"/>
        <v>1</v>
      </c>
      <c r="AA38">
        <v>898.18</v>
      </c>
      <c r="AB38">
        <v>0</v>
      </c>
      <c r="AC38">
        <v>0</v>
      </c>
      <c r="AD38">
        <v>0</v>
      </c>
      <c r="AE38">
        <v>742.3</v>
      </c>
      <c r="AF38">
        <v>0</v>
      </c>
      <c r="AG38">
        <v>0</v>
      </c>
      <c r="AH38">
        <v>0</v>
      </c>
      <c r="AI38">
        <v>1.21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2</v>
      </c>
      <c r="AX38">
        <v>68505510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742.3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742.3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ROUND(Y38*Source!I111,7)</f>
        <v>0.4</v>
      </c>
      <c r="CY38">
        <f t="shared" si="15"/>
        <v>898.18</v>
      </c>
      <c r="CZ38">
        <f t="shared" si="16"/>
        <v>742.3</v>
      </c>
      <c r="DA38">
        <f t="shared" si="17"/>
        <v>1.21</v>
      </c>
      <c r="DB38">
        <f t="shared" si="11"/>
        <v>742.3</v>
      </c>
      <c r="DC38">
        <f t="shared" si="12"/>
        <v>0</v>
      </c>
      <c r="DD38" t="s">
        <v>3</v>
      </c>
      <c r="DE38" t="s">
        <v>3</v>
      </c>
      <c r="DF38">
        <f t="shared" si="18"/>
        <v>359.27</v>
      </c>
      <c r="DG38">
        <f t="shared" si="19"/>
        <v>0</v>
      </c>
      <c r="DH38">
        <f t="shared" si="13"/>
        <v>0</v>
      </c>
      <c r="DI38">
        <f t="shared" si="14"/>
        <v>0</v>
      </c>
      <c r="DJ38">
        <f t="shared" si="20"/>
        <v>359.27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ROW(Source!A111)</f>
        <v>111</v>
      </c>
      <c r="B39">
        <v>67836369</v>
      </c>
      <c r="C39">
        <v>67836964</v>
      </c>
      <c r="D39">
        <v>64605722</v>
      </c>
      <c r="E39">
        <v>1</v>
      </c>
      <c r="F39">
        <v>1</v>
      </c>
      <c r="G39">
        <v>1</v>
      </c>
      <c r="H39">
        <v>3</v>
      </c>
      <c r="I39" t="s">
        <v>495</v>
      </c>
      <c r="J39" t="s">
        <v>496</v>
      </c>
      <c r="K39" t="s">
        <v>497</v>
      </c>
      <c r="L39">
        <v>1346</v>
      </c>
      <c r="N39">
        <v>1009</v>
      </c>
      <c r="O39" t="s">
        <v>312</v>
      </c>
      <c r="P39" t="s">
        <v>312</v>
      </c>
      <c r="Q39">
        <v>1</v>
      </c>
      <c r="W39">
        <v>0</v>
      </c>
      <c r="X39">
        <v>-1739629809</v>
      </c>
      <c r="Y39">
        <f t="shared" si="10"/>
        <v>10</v>
      </c>
      <c r="AA39">
        <v>80.8</v>
      </c>
      <c r="AB39">
        <v>0</v>
      </c>
      <c r="AC39">
        <v>0</v>
      </c>
      <c r="AD39">
        <v>0</v>
      </c>
      <c r="AE39">
        <v>56.11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10</v>
      </c>
      <c r="AU39" t="s">
        <v>3</v>
      </c>
      <c r="AV39">
        <v>0</v>
      </c>
      <c r="AW39">
        <v>2</v>
      </c>
      <c r="AX39">
        <v>68505511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561.1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561.1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ROUND(Y39*Source!I111,7)</f>
        <v>4</v>
      </c>
      <c r="CY39">
        <f t="shared" si="15"/>
        <v>80.8</v>
      </c>
      <c r="CZ39">
        <f t="shared" si="16"/>
        <v>56.11</v>
      </c>
      <c r="DA39">
        <f t="shared" si="17"/>
        <v>1.44</v>
      </c>
      <c r="DB39">
        <f t="shared" si="11"/>
        <v>561.1</v>
      </c>
      <c r="DC39">
        <f t="shared" si="12"/>
        <v>0</v>
      </c>
      <c r="DD39" t="s">
        <v>3</v>
      </c>
      <c r="DE39" t="s">
        <v>3</v>
      </c>
      <c r="DF39">
        <f t="shared" si="18"/>
        <v>323.2</v>
      </c>
      <c r="DG39">
        <f t="shared" si="19"/>
        <v>0</v>
      </c>
      <c r="DH39">
        <f t="shared" si="13"/>
        <v>0</v>
      </c>
      <c r="DI39">
        <f t="shared" si="14"/>
        <v>0</v>
      </c>
      <c r="DJ39">
        <f t="shared" si="20"/>
        <v>323.2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ROW(Source!A111)</f>
        <v>111</v>
      </c>
      <c r="B40">
        <v>67836369</v>
      </c>
      <c r="C40">
        <v>67836964</v>
      </c>
      <c r="D40">
        <v>64630015</v>
      </c>
      <c r="E40">
        <v>1</v>
      </c>
      <c r="F40">
        <v>1</v>
      </c>
      <c r="G40">
        <v>1</v>
      </c>
      <c r="H40">
        <v>3</v>
      </c>
      <c r="I40" t="s">
        <v>498</v>
      </c>
      <c r="J40" t="s">
        <v>499</v>
      </c>
      <c r="K40" t="s">
        <v>500</v>
      </c>
      <c r="L40">
        <v>1425</v>
      </c>
      <c r="N40">
        <v>1013</v>
      </c>
      <c r="O40" t="s">
        <v>166</v>
      </c>
      <c r="P40" t="s">
        <v>166</v>
      </c>
      <c r="Q40">
        <v>1</v>
      </c>
      <c r="W40">
        <v>0</v>
      </c>
      <c r="X40">
        <v>1470877115</v>
      </c>
      <c r="Y40">
        <f t="shared" si="10"/>
        <v>2</v>
      </c>
      <c r="AA40">
        <v>141.85</v>
      </c>
      <c r="AB40">
        <v>0</v>
      </c>
      <c r="AC40">
        <v>0</v>
      </c>
      <c r="AD40">
        <v>0</v>
      </c>
      <c r="AE40">
        <v>111.69</v>
      </c>
      <c r="AF40">
        <v>0</v>
      </c>
      <c r="AG40">
        <v>0</v>
      </c>
      <c r="AH40">
        <v>0</v>
      </c>
      <c r="AI40">
        <v>1.27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68505512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223.38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223.38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ROUND(Y40*Source!I111,7)</f>
        <v>0.8</v>
      </c>
      <c r="CY40">
        <f t="shared" si="15"/>
        <v>141.85</v>
      </c>
      <c r="CZ40">
        <f t="shared" si="16"/>
        <v>111.69</v>
      </c>
      <c r="DA40">
        <f t="shared" si="17"/>
        <v>1.27</v>
      </c>
      <c r="DB40">
        <f t="shared" si="11"/>
        <v>223.38</v>
      </c>
      <c r="DC40">
        <f t="shared" si="12"/>
        <v>0</v>
      </c>
      <c r="DD40" t="s">
        <v>3</v>
      </c>
      <c r="DE40" t="s">
        <v>3</v>
      </c>
      <c r="DF40">
        <f t="shared" si="18"/>
        <v>113.48</v>
      </c>
      <c r="DG40">
        <f t="shared" si="19"/>
        <v>0</v>
      </c>
      <c r="DH40">
        <f t="shared" si="13"/>
        <v>0</v>
      </c>
      <c r="DI40">
        <f t="shared" si="14"/>
        <v>0</v>
      </c>
      <c r="DJ40">
        <f t="shared" si="20"/>
        <v>113.48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ROW(Source!A111)</f>
        <v>111</v>
      </c>
      <c r="B41">
        <v>67836369</v>
      </c>
      <c r="C41">
        <v>67836964</v>
      </c>
      <c r="D41">
        <v>64631406</v>
      </c>
      <c r="E41">
        <v>1</v>
      </c>
      <c r="F41">
        <v>1</v>
      </c>
      <c r="G41">
        <v>1</v>
      </c>
      <c r="H41">
        <v>3</v>
      </c>
      <c r="I41" t="s">
        <v>170</v>
      </c>
      <c r="J41" t="s">
        <v>173</v>
      </c>
      <c r="K41" t="s">
        <v>171</v>
      </c>
      <c r="L41">
        <v>1371</v>
      </c>
      <c r="N41">
        <v>1013</v>
      </c>
      <c r="O41" t="s">
        <v>172</v>
      </c>
      <c r="P41" t="s">
        <v>172</v>
      </c>
      <c r="Q41">
        <v>1</v>
      </c>
      <c r="W41">
        <v>0</v>
      </c>
      <c r="X41">
        <v>147040225</v>
      </c>
      <c r="Y41">
        <f t="shared" si="10"/>
        <v>100</v>
      </c>
      <c r="AA41">
        <v>233.73</v>
      </c>
      <c r="AB41">
        <v>0</v>
      </c>
      <c r="AC41">
        <v>0</v>
      </c>
      <c r="AD41">
        <v>0</v>
      </c>
      <c r="AE41">
        <v>184.04</v>
      </c>
      <c r="AF41">
        <v>0</v>
      </c>
      <c r="AG41">
        <v>0</v>
      </c>
      <c r="AH41">
        <v>0</v>
      </c>
      <c r="AI41">
        <v>1.27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100</v>
      </c>
      <c r="AU41" t="s">
        <v>3</v>
      </c>
      <c r="AV41">
        <v>0</v>
      </c>
      <c r="AW41">
        <v>2</v>
      </c>
      <c r="AX41">
        <v>68505513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18404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18404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ROUND(Y41*Source!I111,7)</f>
        <v>40</v>
      </c>
      <c r="CY41">
        <f t="shared" si="15"/>
        <v>233.73</v>
      </c>
      <c r="CZ41">
        <f t="shared" si="16"/>
        <v>184.04</v>
      </c>
      <c r="DA41">
        <f t="shared" si="17"/>
        <v>1.27</v>
      </c>
      <c r="DB41">
        <f t="shared" si="11"/>
        <v>18404</v>
      </c>
      <c r="DC41">
        <f t="shared" si="12"/>
        <v>0</v>
      </c>
      <c r="DD41" t="s">
        <v>3</v>
      </c>
      <c r="DE41" t="s">
        <v>3</v>
      </c>
      <c r="DF41">
        <f t="shared" si="18"/>
        <v>9349.2000000000007</v>
      </c>
      <c r="DG41">
        <f t="shared" si="19"/>
        <v>0</v>
      </c>
      <c r="DH41">
        <f t="shared" si="13"/>
        <v>0</v>
      </c>
      <c r="DI41">
        <f t="shared" si="14"/>
        <v>0</v>
      </c>
      <c r="DJ41">
        <f t="shared" si="20"/>
        <v>9349.2000000000007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ROW(Source!A111)</f>
        <v>111</v>
      </c>
      <c r="B42">
        <v>67836369</v>
      </c>
      <c r="C42">
        <v>67836964</v>
      </c>
      <c r="D42">
        <v>64533635</v>
      </c>
      <c r="E42">
        <v>113</v>
      </c>
      <c r="F42">
        <v>1</v>
      </c>
      <c r="G42">
        <v>1</v>
      </c>
      <c r="H42">
        <v>3</v>
      </c>
      <c r="I42" t="s">
        <v>160</v>
      </c>
      <c r="J42" t="s">
        <v>3</v>
      </c>
      <c r="K42" t="s">
        <v>161</v>
      </c>
      <c r="L42">
        <v>3277935</v>
      </c>
      <c r="N42">
        <v>1013</v>
      </c>
      <c r="O42" t="s">
        <v>162</v>
      </c>
      <c r="P42" t="s">
        <v>162</v>
      </c>
      <c r="Q42">
        <v>1</v>
      </c>
      <c r="W42">
        <v>0</v>
      </c>
      <c r="X42">
        <v>274903907</v>
      </c>
      <c r="Y42">
        <f t="shared" si="10"/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68505514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ROUND(Y42*Source!I111,7)</f>
        <v>0.8</v>
      </c>
      <c r="CY42">
        <f t="shared" si="15"/>
        <v>0</v>
      </c>
      <c r="CZ42">
        <f t="shared" si="16"/>
        <v>0</v>
      </c>
      <c r="DA42">
        <f t="shared" si="17"/>
        <v>1</v>
      </c>
      <c r="DB42">
        <f t="shared" si="11"/>
        <v>0</v>
      </c>
      <c r="DC42">
        <f t="shared" si="12"/>
        <v>0</v>
      </c>
      <c r="DD42" t="s">
        <v>3</v>
      </c>
      <c r="DE42" t="s">
        <v>3</v>
      </c>
      <c r="DF42">
        <f t="shared" ref="DF42:DF60" si="21">ROUND(ROUND(AE42,2)*CX42,2)</f>
        <v>0</v>
      </c>
      <c r="DG42">
        <f t="shared" si="19"/>
        <v>0</v>
      </c>
      <c r="DH42">
        <f t="shared" si="13"/>
        <v>0</v>
      </c>
      <c r="DI42">
        <f t="shared" si="14"/>
        <v>0</v>
      </c>
      <c r="DJ42">
        <f t="shared" si="2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ROW(Source!A193)</f>
        <v>193</v>
      </c>
      <c r="B43">
        <v>67836369</v>
      </c>
      <c r="C43">
        <v>67850952</v>
      </c>
      <c r="D43">
        <v>37067943</v>
      </c>
      <c r="E43">
        <v>113</v>
      </c>
      <c r="F43">
        <v>1</v>
      </c>
      <c r="G43">
        <v>1</v>
      </c>
      <c r="H43">
        <v>1</v>
      </c>
      <c r="I43" t="s">
        <v>501</v>
      </c>
      <c r="J43" t="s">
        <v>3</v>
      </c>
      <c r="K43" t="s">
        <v>502</v>
      </c>
      <c r="L43">
        <v>1191</v>
      </c>
      <c r="N43">
        <v>1013</v>
      </c>
      <c r="O43" t="s">
        <v>414</v>
      </c>
      <c r="P43" t="s">
        <v>414</v>
      </c>
      <c r="Q43">
        <v>1</v>
      </c>
      <c r="W43">
        <v>0</v>
      </c>
      <c r="X43">
        <v>-1035829094</v>
      </c>
      <c r="Y43">
        <f t="shared" si="10"/>
        <v>18.68</v>
      </c>
      <c r="AA43">
        <v>0</v>
      </c>
      <c r="AB43">
        <v>0</v>
      </c>
      <c r="AC43">
        <v>0</v>
      </c>
      <c r="AD43">
        <v>394.63</v>
      </c>
      <c r="AE43">
        <v>0</v>
      </c>
      <c r="AF43">
        <v>0</v>
      </c>
      <c r="AG43">
        <v>0</v>
      </c>
      <c r="AH43">
        <v>394.63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3</v>
      </c>
      <c r="AT43">
        <v>18.68</v>
      </c>
      <c r="AU43" t="s">
        <v>3</v>
      </c>
      <c r="AV43">
        <v>1</v>
      </c>
      <c r="AW43">
        <v>2</v>
      </c>
      <c r="AX43">
        <v>67850954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7371.6884</v>
      </c>
      <c r="BN43">
        <v>18.68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7371.6884</v>
      </c>
      <c r="BU43">
        <v>18.68</v>
      </c>
      <c r="BV43">
        <v>0</v>
      </c>
      <c r="BW43">
        <v>1</v>
      </c>
      <c r="CU43">
        <f>ROUND(AT43*Source!I193*AH43*AL43,2)</f>
        <v>921.46</v>
      </c>
      <c r="CV43">
        <f>ROUND(Y43*Source!I193,7)</f>
        <v>2.335</v>
      </c>
      <c r="CW43">
        <v>0</v>
      </c>
      <c r="CX43">
        <f>ROUND(Y43*Source!I193,7)</f>
        <v>2.335</v>
      </c>
      <c r="CY43">
        <f>AD43</f>
        <v>394.63</v>
      </c>
      <c r="CZ43">
        <f>AH43</f>
        <v>394.63</v>
      </c>
      <c r="DA43">
        <f>AL43</f>
        <v>1</v>
      </c>
      <c r="DB43">
        <f t="shared" si="11"/>
        <v>7371.69</v>
      </c>
      <c r="DC43">
        <f t="shared" si="12"/>
        <v>0</v>
      </c>
      <c r="DD43" t="s">
        <v>3</v>
      </c>
      <c r="DE43" t="s">
        <v>3</v>
      </c>
      <c r="DF43">
        <f t="shared" si="21"/>
        <v>0</v>
      </c>
      <c r="DG43">
        <f t="shared" si="19"/>
        <v>0</v>
      </c>
      <c r="DH43">
        <f t="shared" si="13"/>
        <v>0</v>
      </c>
      <c r="DI43">
        <f t="shared" si="14"/>
        <v>921.46</v>
      </c>
      <c r="DJ43">
        <f>DI43</f>
        <v>921.46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ROW(Source!A194)</f>
        <v>194</v>
      </c>
      <c r="B44">
        <v>67836369</v>
      </c>
      <c r="C44">
        <v>67850955</v>
      </c>
      <c r="D44">
        <v>37068148</v>
      </c>
      <c r="E44">
        <v>113</v>
      </c>
      <c r="F44">
        <v>1</v>
      </c>
      <c r="G44">
        <v>1</v>
      </c>
      <c r="H44">
        <v>1</v>
      </c>
      <c r="I44" t="s">
        <v>503</v>
      </c>
      <c r="J44" t="s">
        <v>3</v>
      </c>
      <c r="K44" t="s">
        <v>504</v>
      </c>
      <c r="L44">
        <v>1191</v>
      </c>
      <c r="N44">
        <v>1013</v>
      </c>
      <c r="O44" t="s">
        <v>414</v>
      </c>
      <c r="P44" t="s">
        <v>414</v>
      </c>
      <c r="Q44">
        <v>1</v>
      </c>
      <c r="W44">
        <v>0</v>
      </c>
      <c r="X44">
        <v>-1483035894</v>
      </c>
      <c r="Y44">
        <f t="shared" si="10"/>
        <v>49.5</v>
      </c>
      <c r="AA44">
        <v>0</v>
      </c>
      <c r="AB44">
        <v>0</v>
      </c>
      <c r="AC44">
        <v>0</v>
      </c>
      <c r="AD44">
        <v>419.5</v>
      </c>
      <c r="AE44">
        <v>0</v>
      </c>
      <c r="AF44">
        <v>0</v>
      </c>
      <c r="AG44">
        <v>0</v>
      </c>
      <c r="AH44">
        <v>419.5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49.5</v>
      </c>
      <c r="AU44" t="s">
        <v>3</v>
      </c>
      <c r="AV44">
        <v>1</v>
      </c>
      <c r="AW44">
        <v>2</v>
      </c>
      <c r="AX44">
        <v>67850961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20765.25</v>
      </c>
      <c r="BN44">
        <v>49.5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20765.25</v>
      </c>
      <c r="BU44">
        <v>49.5</v>
      </c>
      <c r="BV44">
        <v>0</v>
      </c>
      <c r="BW44">
        <v>1</v>
      </c>
      <c r="CU44">
        <f>ROUND(AT44*Source!I194*AH44*AL44,2)</f>
        <v>1557.39</v>
      </c>
      <c r="CV44">
        <f>ROUND(Y44*Source!I194,7)</f>
        <v>3.7124999999999999</v>
      </c>
      <c r="CW44">
        <v>0</v>
      </c>
      <c r="CX44">
        <f>ROUND(Y44*Source!I194,7)</f>
        <v>3.7124999999999999</v>
      </c>
      <c r="CY44">
        <f>AD44</f>
        <v>419.5</v>
      </c>
      <c r="CZ44">
        <f>AH44</f>
        <v>419.5</v>
      </c>
      <c r="DA44">
        <f>AL44</f>
        <v>1</v>
      </c>
      <c r="DB44">
        <f t="shared" si="11"/>
        <v>20765.25</v>
      </c>
      <c r="DC44">
        <f t="shared" si="12"/>
        <v>0</v>
      </c>
      <c r="DD44" t="s">
        <v>3</v>
      </c>
      <c r="DE44" t="s">
        <v>3</v>
      </c>
      <c r="DF44">
        <f t="shared" si="21"/>
        <v>0</v>
      </c>
      <c r="DG44">
        <f t="shared" si="19"/>
        <v>0</v>
      </c>
      <c r="DH44">
        <f t="shared" si="13"/>
        <v>0</v>
      </c>
      <c r="DI44">
        <f t="shared" si="14"/>
        <v>1557.39</v>
      </c>
      <c r="DJ44">
        <f>DI44</f>
        <v>1557.39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ROW(Source!A194)</f>
        <v>194</v>
      </c>
      <c r="B45">
        <v>67836369</v>
      </c>
      <c r="C45">
        <v>67850955</v>
      </c>
      <c r="D45">
        <v>37064876</v>
      </c>
      <c r="E45">
        <v>113</v>
      </c>
      <c r="F45">
        <v>1</v>
      </c>
      <c r="G45">
        <v>1</v>
      </c>
      <c r="H45">
        <v>1</v>
      </c>
      <c r="I45" t="s">
        <v>415</v>
      </c>
      <c r="J45" t="s">
        <v>3</v>
      </c>
      <c r="K45" t="s">
        <v>416</v>
      </c>
      <c r="L45">
        <v>1191</v>
      </c>
      <c r="N45">
        <v>1013</v>
      </c>
      <c r="O45" t="s">
        <v>414</v>
      </c>
      <c r="P45" t="s">
        <v>414</v>
      </c>
      <c r="Q45">
        <v>1</v>
      </c>
      <c r="W45">
        <v>0</v>
      </c>
      <c r="X45">
        <v>-1417349443</v>
      </c>
      <c r="Y45">
        <f t="shared" si="10"/>
        <v>10.73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0</v>
      </c>
      <c r="AQ45">
        <v>1</v>
      </c>
      <c r="AR45">
        <v>0</v>
      </c>
      <c r="AS45" t="s">
        <v>3</v>
      </c>
      <c r="AT45">
        <v>10.73</v>
      </c>
      <c r="AU45" t="s">
        <v>3</v>
      </c>
      <c r="AV45">
        <v>2</v>
      </c>
      <c r="AW45">
        <v>2</v>
      </c>
      <c r="AX45">
        <v>67850962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ROUND(Y45*Source!I194,7)</f>
        <v>0.80474999999999997</v>
      </c>
      <c r="CY45">
        <f>AD45</f>
        <v>0</v>
      </c>
      <c r="CZ45">
        <f>AH45</f>
        <v>0</v>
      </c>
      <c r="DA45">
        <f>AL45</f>
        <v>1</v>
      </c>
      <c r="DB45">
        <f t="shared" si="11"/>
        <v>0</v>
      </c>
      <c r="DC45">
        <f t="shared" si="12"/>
        <v>0</v>
      </c>
      <c r="DD45" t="s">
        <v>3</v>
      </c>
      <c r="DE45" t="s">
        <v>3</v>
      </c>
      <c r="DF45">
        <f t="shared" si="21"/>
        <v>0</v>
      </c>
      <c r="DG45">
        <f t="shared" si="19"/>
        <v>0</v>
      </c>
      <c r="DH45">
        <f t="shared" si="13"/>
        <v>0</v>
      </c>
      <c r="DI45">
        <f t="shared" si="1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ROW(Source!A194)</f>
        <v>194</v>
      </c>
      <c r="B46">
        <v>67836369</v>
      </c>
      <c r="C46">
        <v>67850955</v>
      </c>
      <c r="D46">
        <v>64651488</v>
      </c>
      <c r="E46">
        <v>1</v>
      </c>
      <c r="F46">
        <v>1</v>
      </c>
      <c r="G46">
        <v>1</v>
      </c>
      <c r="H46">
        <v>2</v>
      </c>
      <c r="I46" t="s">
        <v>436</v>
      </c>
      <c r="J46" t="s">
        <v>437</v>
      </c>
      <c r="K46" t="s">
        <v>438</v>
      </c>
      <c r="L46">
        <v>1368</v>
      </c>
      <c r="N46">
        <v>1011</v>
      </c>
      <c r="O46" t="s">
        <v>420</v>
      </c>
      <c r="P46" t="s">
        <v>420</v>
      </c>
      <c r="Q46">
        <v>1</v>
      </c>
      <c r="W46">
        <v>0</v>
      </c>
      <c r="X46">
        <v>1686318819</v>
      </c>
      <c r="Y46">
        <f t="shared" si="10"/>
        <v>2.87</v>
      </c>
      <c r="AA46">
        <v>0</v>
      </c>
      <c r="AB46">
        <v>1207.05</v>
      </c>
      <c r="AC46">
        <v>668.23</v>
      </c>
      <c r="AD46">
        <v>0</v>
      </c>
      <c r="AE46">
        <v>0</v>
      </c>
      <c r="AF46">
        <v>887.54</v>
      </c>
      <c r="AG46">
        <v>668.23</v>
      </c>
      <c r="AH46">
        <v>0</v>
      </c>
      <c r="AI46">
        <v>1</v>
      </c>
      <c r="AJ46">
        <v>1.36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2.87</v>
      </c>
      <c r="AU46" t="s">
        <v>3</v>
      </c>
      <c r="AV46">
        <v>1</v>
      </c>
      <c r="AW46">
        <v>2</v>
      </c>
      <c r="AX46">
        <v>67850963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2547.2397999999998</v>
      </c>
      <c r="BL46">
        <v>1917.8201000000001</v>
      </c>
      <c r="BM46">
        <v>0</v>
      </c>
      <c r="BN46">
        <v>0</v>
      </c>
      <c r="BO46">
        <v>2.87</v>
      </c>
      <c r="BP46">
        <v>1</v>
      </c>
      <c r="BQ46">
        <v>0</v>
      </c>
      <c r="BR46">
        <v>2547.2397999999998</v>
      </c>
      <c r="BS46">
        <v>1917.8201000000001</v>
      </c>
      <c r="BT46">
        <v>0</v>
      </c>
      <c r="BU46">
        <v>0</v>
      </c>
      <c r="BV46">
        <v>2.87</v>
      </c>
      <c r="BW46">
        <v>1</v>
      </c>
      <c r="CV46">
        <v>0</v>
      </c>
      <c r="CW46">
        <f>ROUND(Y46*Source!I194*DO46,7)</f>
        <v>0.21525</v>
      </c>
      <c r="CX46">
        <f>ROUND(Y46*Source!I194,7)</f>
        <v>0.21525</v>
      </c>
      <c r="CY46">
        <f>AB46</f>
        <v>1207.05</v>
      </c>
      <c r="CZ46">
        <f>AF46</f>
        <v>887.54</v>
      </c>
      <c r="DA46">
        <f>AJ46</f>
        <v>1.36</v>
      </c>
      <c r="DB46">
        <f t="shared" si="11"/>
        <v>2547.2399999999998</v>
      </c>
      <c r="DC46">
        <f t="shared" si="12"/>
        <v>1917.82</v>
      </c>
      <c r="DD46" t="s">
        <v>3</v>
      </c>
      <c r="DE46" t="s">
        <v>3</v>
      </c>
      <c r="DF46">
        <f t="shared" si="21"/>
        <v>0</v>
      </c>
      <c r="DG46">
        <f>ROUND(ROUND(AF46*AJ46,2)*CX46,2)</f>
        <v>259.82</v>
      </c>
      <c r="DH46">
        <f t="shared" si="13"/>
        <v>143.84</v>
      </c>
      <c r="DI46">
        <f t="shared" si="14"/>
        <v>0</v>
      </c>
      <c r="DJ46">
        <f>DG46+DH46</f>
        <v>403.65999999999997</v>
      </c>
      <c r="DK46">
        <v>0</v>
      </c>
      <c r="DL46" t="s">
        <v>439</v>
      </c>
      <c r="DM46">
        <v>6</v>
      </c>
      <c r="DN46" t="s">
        <v>414</v>
      </c>
      <c r="DO46">
        <v>1</v>
      </c>
    </row>
    <row r="47" spans="1:119" x14ac:dyDescent="0.25">
      <c r="A47">
        <f>ROW(Source!A194)</f>
        <v>194</v>
      </c>
      <c r="B47">
        <v>67836369</v>
      </c>
      <c r="C47">
        <v>67850955</v>
      </c>
      <c r="D47">
        <v>64651534</v>
      </c>
      <c r="E47">
        <v>1</v>
      </c>
      <c r="F47">
        <v>1</v>
      </c>
      <c r="G47">
        <v>1</v>
      </c>
      <c r="H47">
        <v>2</v>
      </c>
      <c r="I47" t="s">
        <v>505</v>
      </c>
      <c r="J47" t="s">
        <v>506</v>
      </c>
      <c r="K47" t="s">
        <v>507</v>
      </c>
      <c r="L47">
        <v>1368</v>
      </c>
      <c r="N47">
        <v>1011</v>
      </c>
      <c r="O47" t="s">
        <v>420</v>
      </c>
      <c r="P47" t="s">
        <v>420</v>
      </c>
      <c r="Q47">
        <v>1</v>
      </c>
      <c r="W47">
        <v>0</v>
      </c>
      <c r="X47">
        <v>1390972337</v>
      </c>
      <c r="Y47">
        <f t="shared" si="10"/>
        <v>7.86</v>
      </c>
      <c r="AA47">
        <v>0</v>
      </c>
      <c r="AB47">
        <v>1641.02</v>
      </c>
      <c r="AC47">
        <v>668.23</v>
      </c>
      <c r="AD47">
        <v>0</v>
      </c>
      <c r="AE47">
        <v>0</v>
      </c>
      <c r="AF47">
        <v>1641.02</v>
      </c>
      <c r="AG47">
        <v>668.23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7.86</v>
      </c>
      <c r="AU47" t="s">
        <v>3</v>
      </c>
      <c r="AV47">
        <v>1</v>
      </c>
      <c r="AW47">
        <v>2</v>
      </c>
      <c r="AX47">
        <v>67850964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12898.4172</v>
      </c>
      <c r="BL47">
        <v>5252.2878000000001</v>
      </c>
      <c r="BM47">
        <v>0</v>
      </c>
      <c r="BN47">
        <v>0</v>
      </c>
      <c r="BO47">
        <v>7.86</v>
      </c>
      <c r="BP47">
        <v>1</v>
      </c>
      <c r="BQ47">
        <v>0</v>
      </c>
      <c r="BR47">
        <v>12898.4172</v>
      </c>
      <c r="BS47">
        <v>5252.2878000000001</v>
      </c>
      <c r="BT47">
        <v>0</v>
      </c>
      <c r="BU47">
        <v>0</v>
      </c>
      <c r="BV47">
        <v>7.86</v>
      </c>
      <c r="BW47">
        <v>1</v>
      </c>
      <c r="CV47">
        <v>0</v>
      </c>
      <c r="CW47">
        <f>ROUND(Y47*Source!I194*DO47,7)</f>
        <v>0.58950000000000002</v>
      </c>
      <c r="CX47">
        <f>ROUND(Y47*Source!I194,7)</f>
        <v>0.58950000000000002</v>
      </c>
      <c r="CY47">
        <f>AB47</f>
        <v>1641.02</v>
      </c>
      <c r="CZ47">
        <f>AF47</f>
        <v>1641.02</v>
      </c>
      <c r="DA47">
        <f>AJ47</f>
        <v>1</v>
      </c>
      <c r="DB47">
        <f t="shared" si="11"/>
        <v>12898.42</v>
      </c>
      <c r="DC47">
        <f t="shared" si="12"/>
        <v>5252.29</v>
      </c>
      <c r="DD47" t="s">
        <v>3</v>
      </c>
      <c r="DE47" t="s">
        <v>3</v>
      </c>
      <c r="DF47">
        <f t="shared" si="21"/>
        <v>0</v>
      </c>
      <c r="DG47">
        <f>ROUND(ROUND(AF47,2)*CX47,2)</f>
        <v>967.38</v>
      </c>
      <c r="DH47">
        <f t="shared" si="13"/>
        <v>393.92</v>
      </c>
      <c r="DI47">
        <f t="shared" si="14"/>
        <v>0</v>
      </c>
      <c r="DJ47">
        <f>DG47+DH47</f>
        <v>1361.3</v>
      </c>
      <c r="DK47">
        <v>1</v>
      </c>
      <c r="DL47" t="s">
        <v>439</v>
      </c>
      <c r="DM47">
        <v>6</v>
      </c>
      <c r="DN47" t="s">
        <v>414</v>
      </c>
      <c r="DO47">
        <v>1</v>
      </c>
    </row>
    <row r="48" spans="1:119" x14ac:dyDescent="0.25">
      <c r="A48">
        <f>ROW(Source!A194)</f>
        <v>194</v>
      </c>
      <c r="B48">
        <v>67836369</v>
      </c>
      <c r="C48">
        <v>67850955</v>
      </c>
      <c r="D48">
        <v>64652708</v>
      </c>
      <c r="E48">
        <v>1</v>
      </c>
      <c r="F48">
        <v>1</v>
      </c>
      <c r="G48">
        <v>1</v>
      </c>
      <c r="H48">
        <v>2</v>
      </c>
      <c r="I48" t="s">
        <v>508</v>
      </c>
      <c r="J48" t="s">
        <v>509</v>
      </c>
      <c r="K48" t="s">
        <v>510</v>
      </c>
      <c r="L48">
        <v>1368</v>
      </c>
      <c r="N48">
        <v>1011</v>
      </c>
      <c r="O48" t="s">
        <v>420</v>
      </c>
      <c r="P48" t="s">
        <v>420</v>
      </c>
      <c r="Q48">
        <v>1</v>
      </c>
      <c r="W48">
        <v>0</v>
      </c>
      <c r="X48">
        <v>574911211</v>
      </c>
      <c r="Y48">
        <f t="shared" si="10"/>
        <v>1.98</v>
      </c>
      <c r="AA48">
        <v>0</v>
      </c>
      <c r="AB48">
        <v>76.64</v>
      </c>
      <c r="AC48">
        <v>0</v>
      </c>
      <c r="AD48">
        <v>0</v>
      </c>
      <c r="AE48">
        <v>0</v>
      </c>
      <c r="AF48">
        <v>62.31</v>
      </c>
      <c r="AG48">
        <v>0</v>
      </c>
      <c r="AH48">
        <v>0</v>
      </c>
      <c r="AI48">
        <v>1</v>
      </c>
      <c r="AJ48">
        <v>1.23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1.98</v>
      </c>
      <c r="AU48" t="s">
        <v>3</v>
      </c>
      <c r="AV48">
        <v>1</v>
      </c>
      <c r="AW48">
        <v>2</v>
      </c>
      <c r="AX48">
        <v>67850965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123.3738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123.3738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f>ROUND(Y48*Source!I194*DO48,7)</f>
        <v>0</v>
      </c>
      <c r="CX48">
        <f>ROUND(Y48*Source!I194,7)</f>
        <v>0.14849999999999999</v>
      </c>
      <c r="CY48">
        <f>AB48</f>
        <v>76.64</v>
      </c>
      <c r="CZ48">
        <f>AF48</f>
        <v>62.31</v>
      </c>
      <c r="DA48">
        <f>AJ48</f>
        <v>1.23</v>
      </c>
      <c r="DB48">
        <f t="shared" si="11"/>
        <v>123.37</v>
      </c>
      <c r="DC48">
        <f t="shared" si="12"/>
        <v>0</v>
      </c>
      <c r="DD48" t="s">
        <v>3</v>
      </c>
      <c r="DE48" t="s">
        <v>3</v>
      </c>
      <c r="DF48">
        <f t="shared" si="21"/>
        <v>0</v>
      </c>
      <c r="DG48">
        <f>ROUND(ROUND(AF48*AJ48,2)*CX48,2)</f>
        <v>11.38</v>
      </c>
      <c r="DH48">
        <f t="shared" si="13"/>
        <v>0</v>
      </c>
      <c r="DI48">
        <f t="shared" si="14"/>
        <v>0</v>
      </c>
      <c r="DJ48">
        <f>DG48+DH48</f>
        <v>11.38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ROW(Source!A195)</f>
        <v>195</v>
      </c>
      <c r="B49">
        <v>67836369</v>
      </c>
      <c r="C49">
        <v>67850966</v>
      </c>
      <c r="D49">
        <v>37066837</v>
      </c>
      <c r="E49">
        <v>113</v>
      </c>
      <c r="F49">
        <v>1</v>
      </c>
      <c r="G49">
        <v>1</v>
      </c>
      <c r="H49">
        <v>1</v>
      </c>
      <c r="I49" t="s">
        <v>511</v>
      </c>
      <c r="J49" t="s">
        <v>3</v>
      </c>
      <c r="K49" t="s">
        <v>512</v>
      </c>
      <c r="L49">
        <v>1191</v>
      </c>
      <c r="N49">
        <v>1013</v>
      </c>
      <c r="O49" t="s">
        <v>414</v>
      </c>
      <c r="P49" t="s">
        <v>414</v>
      </c>
      <c r="Q49">
        <v>1</v>
      </c>
      <c r="W49">
        <v>0</v>
      </c>
      <c r="X49">
        <v>1682852000</v>
      </c>
      <c r="Y49">
        <f t="shared" si="10"/>
        <v>155</v>
      </c>
      <c r="AA49">
        <v>0</v>
      </c>
      <c r="AB49">
        <v>0</v>
      </c>
      <c r="AC49">
        <v>0</v>
      </c>
      <c r="AD49">
        <v>430.64</v>
      </c>
      <c r="AE49">
        <v>0</v>
      </c>
      <c r="AF49">
        <v>0</v>
      </c>
      <c r="AG49">
        <v>0</v>
      </c>
      <c r="AH49">
        <v>430.64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3</v>
      </c>
      <c r="AT49">
        <v>155</v>
      </c>
      <c r="AU49" t="s">
        <v>3</v>
      </c>
      <c r="AV49">
        <v>1</v>
      </c>
      <c r="AW49">
        <v>2</v>
      </c>
      <c r="AX49">
        <v>67850973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66749.2</v>
      </c>
      <c r="BN49">
        <v>155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66749.2</v>
      </c>
      <c r="BU49">
        <v>155</v>
      </c>
      <c r="BV49">
        <v>0</v>
      </c>
      <c r="BW49">
        <v>1</v>
      </c>
      <c r="CU49">
        <f>ROUND(AT49*Source!I195*AH49*AL49,2)</f>
        <v>1001.24</v>
      </c>
      <c r="CV49">
        <f>ROUND(Y49*Source!I195,7)</f>
        <v>2.3250000000000002</v>
      </c>
      <c r="CW49">
        <v>0</v>
      </c>
      <c r="CX49">
        <f>ROUND(Y49*Source!I195,7)</f>
        <v>2.3250000000000002</v>
      </c>
      <c r="CY49">
        <f>AD49</f>
        <v>430.64</v>
      </c>
      <c r="CZ49">
        <f>AH49</f>
        <v>430.64</v>
      </c>
      <c r="DA49">
        <f>AL49</f>
        <v>1</v>
      </c>
      <c r="DB49">
        <f t="shared" si="11"/>
        <v>66749.2</v>
      </c>
      <c r="DC49">
        <f t="shared" si="12"/>
        <v>0</v>
      </c>
      <c r="DD49" t="s">
        <v>3</v>
      </c>
      <c r="DE49" t="s">
        <v>3</v>
      </c>
      <c r="DF49">
        <f t="shared" si="21"/>
        <v>0</v>
      </c>
      <c r="DG49">
        <f>ROUND(ROUND(AF49,2)*CX49,2)</f>
        <v>0</v>
      </c>
      <c r="DH49">
        <f t="shared" si="13"/>
        <v>0</v>
      </c>
      <c r="DI49">
        <f t="shared" si="14"/>
        <v>1001.24</v>
      </c>
      <c r="DJ49">
        <f>DI49</f>
        <v>1001.24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ROW(Source!A195)</f>
        <v>195</v>
      </c>
      <c r="B50">
        <v>67836369</v>
      </c>
      <c r="C50">
        <v>67850966</v>
      </c>
      <c r="D50">
        <v>37064876</v>
      </c>
      <c r="E50">
        <v>113</v>
      </c>
      <c r="F50">
        <v>1</v>
      </c>
      <c r="G50">
        <v>1</v>
      </c>
      <c r="H50">
        <v>1</v>
      </c>
      <c r="I50" t="s">
        <v>415</v>
      </c>
      <c r="J50" t="s">
        <v>3</v>
      </c>
      <c r="K50" t="s">
        <v>416</v>
      </c>
      <c r="L50">
        <v>1191</v>
      </c>
      <c r="N50">
        <v>1013</v>
      </c>
      <c r="O50" t="s">
        <v>414</v>
      </c>
      <c r="P50" t="s">
        <v>414</v>
      </c>
      <c r="Q50">
        <v>1</v>
      </c>
      <c r="W50">
        <v>0</v>
      </c>
      <c r="X50">
        <v>-1417349443</v>
      </c>
      <c r="Y50">
        <f t="shared" si="10"/>
        <v>39.049999999999997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0</v>
      </c>
      <c r="AQ50">
        <v>1</v>
      </c>
      <c r="AR50">
        <v>0</v>
      </c>
      <c r="AS50" t="s">
        <v>3</v>
      </c>
      <c r="AT50">
        <v>39.049999999999997</v>
      </c>
      <c r="AU50" t="s">
        <v>3</v>
      </c>
      <c r="AV50">
        <v>2</v>
      </c>
      <c r="AW50">
        <v>2</v>
      </c>
      <c r="AX50">
        <v>67850974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ROUND(Y50*Source!I195,7)</f>
        <v>0.58574999999999999</v>
      </c>
      <c r="CY50">
        <f>AD50</f>
        <v>0</v>
      </c>
      <c r="CZ50">
        <f>AH50</f>
        <v>0</v>
      </c>
      <c r="DA50">
        <f>AL50</f>
        <v>1</v>
      </c>
      <c r="DB50">
        <f t="shared" si="11"/>
        <v>0</v>
      </c>
      <c r="DC50">
        <f t="shared" si="12"/>
        <v>0</v>
      </c>
      <c r="DD50" t="s">
        <v>3</v>
      </c>
      <c r="DE50" t="s">
        <v>3</v>
      </c>
      <c r="DF50">
        <f t="shared" si="21"/>
        <v>0</v>
      </c>
      <c r="DG50">
        <f>ROUND(ROUND(AF50,2)*CX50,2)</f>
        <v>0</v>
      </c>
      <c r="DH50">
        <f t="shared" si="13"/>
        <v>0</v>
      </c>
      <c r="DI50">
        <f t="shared" si="14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ROW(Source!A195)</f>
        <v>195</v>
      </c>
      <c r="B51">
        <v>67836369</v>
      </c>
      <c r="C51">
        <v>67850966</v>
      </c>
      <c r="D51">
        <v>64651499</v>
      </c>
      <c r="E51">
        <v>1</v>
      </c>
      <c r="F51">
        <v>1</v>
      </c>
      <c r="G51">
        <v>1</v>
      </c>
      <c r="H51">
        <v>2</v>
      </c>
      <c r="I51" t="s">
        <v>440</v>
      </c>
      <c r="J51" t="s">
        <v>441</v>
      </c>
      <c r="K51" t="s">
        <v>442</v>
      </c>
      <c r="L51">
        <v>1368</v>
      </c>
      <c r="N51">
        <v>1011</v>
      </c>
      <c r="O51" t="s">
        <v>420</v>
      </c>
      <c r="P51" t="s">
        <v>420</v>
      </c>
      <c r="Q51">
        <v>1</v>
      </c>
      <c r="W51">
        <v>0</v>
      </c>
      <c r="X51">
        <v>1431917700</v>
      </c>
      <c r="Y51">
        <f t="shared" si="10"/>
        <v>1.55</v>
      </c>
      <c r="AA51">
        <v>0</v>
      </c>
      <c r="AB51">
        <v>2512.9</v>
      </c>
      <c r="AC51">
        <v>668.23</v>
      </c>
      <c r="AD51">
        <v>0</v>
      </c>
      <c r="AE51">
        <v>0</v>
      </c>
      <c r="AF51">
        <v>1933</v>
      </c>
      <c r="AG51">
        <v>668.23</v>
      </c>
      <c r="AH51">
        <v>0</v>
      </c>
      <c r="AI51">
        <v>1</v>
      </c>
      <c r="AJ51">
        <v>1.3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1.55</v>
      </c>
      <c r="AU51" t="s">
        <v>3</v>
      </c>
      <c r="AV51">
        <v>1</v>
      </c>
      <c r="AW51">
        <v>2</v>
      </c>
      <c r="AX51">
        <v>67850975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2996.15</v>
      </c>
      <c r="BL51">
        <v>1035.7565</v>
      </c>
      <c r="BM51">
        <v>0</v>
      </c>
      <c r="BN51">
        <v>0</v>
      </c>
      <c r="BO51">
        <v>1.55</v>
      </c>
      <c r="BP51">
        <v>1</v>
      </c>
      <c r="BQ51">
        <v>0</v>
      </c>
      <c r="BR51">
        <v>2996.15</v>
      </c>
      <c r="BS51">
        <v>1035.7565</v>
      </c>
      <c r="BT51">
        <v>0</v>
      </c>
      <c r="BU51">
        <v>0</v>
      </c>
      <c r="BV51">
        <v>1.55</v>
      </c>
      <c r="BW51">
        <v>1</v>
      </c>
      <c r="CV51">
        <v>0</v>
      </c>
      <c r="CW51">
        <f>ROUND(Y51*Source!I195*DO51,7)</f>
        <v>2.325E-2</v>
      </c>
      <c r="CX51">
        <f>ROUND(Y51*Source!I195,7)</f>
        <v>2.325E-2</v>
      </c>
      <c r="CY51">
        <f>AB51</f>
        <v>2512.9</v>
      </c>
      <c r="CZ51">
        <f>AF51</f>
        <v>1933</v>
      </c>
      <c r="DA51">
        <f>AJ51</f>
        <v>1.3</v>
      </c>
      <c r="DB51">
        <f t="shared" si="11"/>
        <v>2996.15</v>
      </c>
      <c r="DC51">
        <f t="shared" si="12"/>
        <v>1035.76</v>
      </c>
      <c r="DD51" t="s">
        <v>3</v>
      </c>
      <c r="DE51" t="s">
        <v>3</v>
      </c>
      <c r="DF51">
        <f t="shared" si="21"/>
        <v>0</v>
      </c>
      <c r="DG51">
        <f>ROUND(ROUND(AF51*AJ51,2)*CX51,2)</f>
        <v>58.42</v>
      </c>
      <c r="DH51">
        <f t="shared" si="13"/>
        <v>15.54</v>
      </c>
      <c r="DI51">
        <f t="shared" si="14"/>
        <v>0</v>
      </c>
      <c r="DJ51">
        <f>DG51+DH51</f>
        <v>73.960000000000008</v>
      </c>
      <c r="DK51">
        <v>0</v>
      </c>
      <c r="DL51" t="s">
        <v>439</v>
      </c>
      <c r="DM51">
        <v>6</v>
      </c>
      <c r="DN51" t="s">
        <v>414</v>
      </c>
      <c r="DO51">
        <v>1</v>
      </c>
    </row>
    <row r="52" spans="1:119" x14ac:dyDescent="0.25">
      <c r="A52">
        <f>ROW(Source!A195)</f>
        <v>195</v>
      </c>
      <c r="B52">
        <v>67836369</v>
      </c>
      <c r="C52">
        <v>67850966</v>
      </c>
      <c r="D52">
        <v>64652708</v>
      </c>
      <c r="E52">
        <v>1</v>
      </c>
      <c r="F52">
        <v>1</v>
      </c>
      <c r="G52">
        <v>1</v>
      </c>
      <c r="H52">
        <v>2</v>
      </c>
      <c r="I52" t="s">
        <v>508</v>
      </c>
      <c r="J52" t="s">
        <v>509</v>
      </c>
      <c r="K52" t="s">
        <v>510</v>
      </c>
      <c r="L52">
        <v>1368</v>
      </c>
      <c r="N52">
        <v>1011</v>
      </c>
      <c r="O52" t="s">
        <v>420</v>
      </c>
      <c r="P52" t="s">
        <v>420</v>
      </c>
      <c r="Q52">
        <v>1</v>
      </c>
      <c r="W52">
        <v>0</v>
      </c>
      <c r="X52">
        <v>574911211</v>
      </c>
      <c r="Y52">
        <f t="shared" si="10"/>
        <v>1.29</v>
      </c>
      <c r="AA52">
        <v>0</v>
      </c>
      <c r="AB52">
        <v>76.64</v>
      </c>
      <c r="AC52">
        <v>0</v>
      </c>
      <c r="AD52">
        <v>0</v>
      </c>
      <c r="AE52">
        <v>0</v>
      </c>
      <c r="AF52">
        <v>62.31</v>
      </c>
      <c r="AG52">
        <v>0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1.29</v>
      </c>
      <c r="AU52" t="s">
        <v>3</v>
      </c>
      <c r="AV52">
        <v>1</v>
      </c>
      <c r="AW52">
        <v>2</v>
      </c>
      <c r="AX52">
        <v>67850976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80.379900000000006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80.379900000000006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ROUND(Y52*Source!I195*DO52,7)</f>
        <v>0</v>
      </c>
      <c r="CX52">
        <f>ROUND(Y52*Source!I195,7)</f>
        <v>1.9349999999999999E-2</v>
      </c>
      <c r="CY52">
        <f>AB52</f>
        <v>76.64</v>
      </c>
      <c r="CZ52">
        <f>AF52</f>
        <v>62.31</v>
      </c>
      <c r="DA52">
        <f>AJ52</f>
        <v>1.23</v>
      </c>
      <c r="DB52">
        <f t="shared" si="11"/>
        <v>80.38</v>
      </c>
      <c r="DC52">
        <f t="shared" si="12"/>
        <v>0</v>
      </c>
      <c r="DD52" t="s">
        <v>3</v>
      </c>
      <c r="DE52" t="s">
        <v>3</v>
      </c>
      <c r="DF52">
        <f t="shared" si="21"/>
        <v>0</v>
      </c>
      <c r="DG52">
        <f>ROUND(ROUND(AF52*AJ52,2)*CX52,2)</f>
        <v>1.48</v>
      </c>
      <c r="DH52">
        <f t="shared" si="13"/>
        <v>0</v>
      </c>
      <c r="DI52">
        <f t="shared" si="14"/>
        <v>0</v>
      </c>
      <c r="DJ52">
        <f>DG52+DH52</f>
        <v>1.48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ROW(Source!A195)</f>
        <v>195</v>
      </c>
      <c r="B53">
        <v>67836369</v>
      </c>
      <c r="C53">
        <v>67850966</v>
      </c>
      <c r="D53">
        <v>64653014</v>
      </c>
      <c r="E53">
        <v>1</v>
      </c>
      <c r="F53">
        <v>1</v>
      </c>
      <c r="G53">
        <v>1</v>
      </c>
      <c r="H53">
        <v>2</v>
      </c>
      <c r="I53" t="s">
        <v>432</v>
      </c>
      <c r="J53" t="s">
        <v>513</v>
      </c>
      <c r="K53" t="s">
        <v>434</v>
      </c>
      <c r="L53">
        <v>1368</v>
      </c>
      <c r="N53">
        <v>1011</v>
      </c>
      <c r="O53" t="s">
        <v>420</v>
      </c>
      <c r="P53" t="s">
        <v>420</v>
      </c>
      <c r="Q53">
        <v>1</v>
      </c>
      <c r="W53">
        <v>0</v>
      </c>
      <c r="X53">
        <v>-637871240</v>
      </c>
      <c r="Y53">
        <f t="shared" si="10"/>
        <v>37.5</v>
      </c>
      <c r="AA53">
        <v>0</v>
      </c>
      <c r="AB53">
        <v>379.45</v>
      </c>
      <c r="AC53">
        <v>497.46</v>
      </c>
      <c r="AD53">
        <v>0</v>
      </c>
      <c r="AE53">
        <v>0</v>
      </c>
      <c r="AF53">
        <v>379.45</v>
      </c>
      <c r="AG53">
        <v>497.46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37.5</v>
      </c>
      <c r="AU53" t="s">
        <v>3</v>
      </c>
      <c r="AV53">
        <v>1</v>
      </c>
      <c r="AW53">
        <v>2</v>
      </c>
      <c r="AX53">
        <v>67850977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14229.375</v>
      </c>
      <c r="BL53">
        <v>18654.75</v>
      </c>
      <c r="BM53">
        <v>0</v>
      </c>
      <c r="BN53">
        <v>0</v>
      </c>
      <c r="BO53">
        <v>37.5</v>
      </c>
      <c r="BP53">
        <v>1</v>
      </c>
      <c r="BQ53">
        <v>0</v>
      </c>
      <c r="BR53">
        <v>14229.375</v>
      </c>
      <c r="BS53">
        <v>18654.75</v>
      </c>
      <c r="BT53">
        <v>0</v>
      </c>
      <c r="BU53">
        <v>0</v>
      </c>
      <c r="BV53">
        <v>37.5</v>
      </c>
      <c r="BW53">
        <v>1</v>
      </c>
      <c r="CV53">
        <v>0</v>
      </c>
      <c r="CW53">
        <f>ROUND(Y53*Source!I195*DO53,7)</f>
        <v>0.5625</v>
      </c>
      <c r="CX53">
        <f>ROUND(Y53*Source!I195,7)</f>
        <v>0.5625</v>
      </c>
      <c r="CY53">
        <f>AB53</f>
        <v>379.45</v>
      </c>
      <c r="CZ53">
        <f>AF53</f>
        <v>379.45</v>
      </c>
      <c r="DA53">
        <f>AJ53</f>
        <v>1</v>
      </c>
      <c r="DB53">
        <f t="shared" si="11"/>
        <v>14229.38</v>
      </c>
      <c r="DC53">
        <f t="shared" si="12"/>
        <v>18654.75</v>
      </c>
      <c r="DD53" t="s">
        <v>3</v>
      </c>
      <c r="DE53" t="s">
        <v>3</v>
      </c>
      <c r="DF53">
        <f t="shared" si="21"/>
        <v>0</v>
      </c>
      <c r="DG53">
        <f>ROUND(ROUND(AF53,2)*CX53,2)</f>
        <v>213.44</v>
      </c>
      <c r="DH53">
        <f t="shared" si="13"/>
        <v>279.82</v>
      </c>
      <c r="DI53">
        <f t="shared" si="14"/>
        <v>0</v>
      </c>
      <c r="DJ53">
        <f>DG53+DH53</f>
        <v>493.26</v>
      </c>
      <c r="DK53">
        <v>1</v>
      </c>
      <c r="DL53" t="s">
        <v>435</v>
      </c>
      <c r="DM53">
        <v>4</v>
      </c>
      <c r="DN53" t="s">
        <v>414</v>
      </c>
      <c r="DO53">
        <v>1</v>
      </c>
    </row>
    <row r="54" spans="1:119" x14ac:dyDescent="0.25">
      <c r="A54">
        <f>ROW(Source!A195)</f>
        <v>195</v>
      </c>
      <c r="B54">
        <v>67836369</v>
      </c>
      <c r="C54">
        <v>67850966</v>
      </c>
      <c r="D54">
        <v>64653408</v>
      </c>
      <c r="E54">
        <v>1</v>
      </c>
      <c r="F54">
        <v>1</v>
      </c>
      <c r="G54">
        <v>1</v>
      </c>
      <c r="H54">
        <v>2</v>
      </c>
      <c r="I54" t="s">
        <v>514</v>
      </c>
      <c r="J54" t="s">
        <v>515</v>
      </c>
      <c r="K54" t="s">
        <v>516</v>
      </c>
      <c r="L54">
        <v>1368</v>
      </c>
      <c r="N54">
        <v>1011</v>
      </c>
      <c r="O54" t="s">
        <v>420</v>
      </c>
      <c r="P54" t="s">
        <v>420</v>
      </c>
      <c r="Q54">
        <v>1</v>
      </c>
      <c r="W54">
        <v>0</v>
      </c>
      <c r="X54">
        <v>190598766</v>
      </c>
      <c r="Y54">
        <f t="shared" si="10"/>
        <v>75</v>
      </c>
      <c r="AA54">
        <v>0</v>
      </c>
      <c r="AB54">
        <v>2.91</v>
      </c>
      <c r="AC54">
        <v>0</v>
      </c>
      <c r="AD54">
        <v>0</v>
      </c>
      <c r="AE54">
        <v>0</v>
      </c>
      <c r="AF54">
        <v>2.91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75</v>
      </c>
      <c r="AU54" t="s">
        <v>3</v>
      </c>
      <c r="AV54">
        <v>1</v>
      </c>
      <c r="AW54">
        <v>2</v>
      </c>
      <c r="AX54">
        <v>67850978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218.25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218.25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ROUND(Y54*Source!I195*DO54,7)</f>
        <v>0</v>
      </c>
      <c r="CX54">
        <f>ROUND(Y54*Source!I195,7)</f>
        <v>1.125</v>
      </c>
      <c r="CY54">
        <f>AB54</f>
        <v>2.91</v>
      </c>
      <c r="CZ54">
        <f>AF54</f>
        <v>2.91</v>
      </c>
      <c r="DA54">
        <f>AJ54</f>
        <v>1</v>
      </c>
      <c r="DB54">
        <f t="shared" si="11"/>
        <v>218.25</v>
      </c>
      <c r="DC54">
        <f t="shared" si="12"/>
        <v>0</v>
      </c>
      <c r="DD54" t="s">
        <v>3</v>
      </c>
      <c r="DE54" t="s">
        <v>3</v>
      </c>
      <c r="DF54">
        <f t="shared" si="21"/>
        <v>0</v>
      </c>
      <c r="DG54">
        <f>ROUND(ROUND(AF54,2)*CX54,2)</f>
        <v>3.27</v>
      </c>
      <c r="DH54">
        <f t="shared" si="13"/>
        <v>0</v>
      </c>
      <c r="DI54">
        <f t="shared" si="14"/>
        <v>0</v>
      </c>
      <c r="DJ54">
        <f>DG54+DH54</f>
        <v>3.27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ROW(Source!A197)</f>
        <v>197</v>
      </c>
      <c r="B55">
        <v>67836369</v>
      </c>
      <c r="C55">
        <v>67850980</v>
      </c>
      <c r="D55">
        <v>37066491</v>
      </c>
      <c r="E55">
        <v>113</v>
      </c>
      <c r="F55">
        <v>1</v>
      </c>
      <c r="G55">
        <v>1</v>
      </c>
      <c r="H55">
        <v>1</v>
      </c>
      <c r="I55" t="s">
        <v>517</v>
      </c>
      <c r="J55" t="s">
        <v>3</v>
      </c>
      <c r="K55" t="s">
        <v>518</v>
      </c>
      <c r="L55">
        <v>1191</v>
      </c>
      <c r="N55">
        <v>1013</v>
      </c>
      <c r="O55" t="s">
        <v>414</v>
      </c>
      <c r="P55" t="s">
        <v>414</v>
      </c>
      <c r="Q55">
        <v>1</v>
      </c>
      <c r="W55">
        <v>0</v>
      </c>
      <c r="X55">
        <v>1689191095</v>
      </c>
      <c r="Y55">
        <f t="shared" si="10"/>
        <v>14.4</v>
      </c>
      <c r="AA55">
        <v>0</v>
      </c>
      <c r="AB55">
        <v>0</v>
      </c>
      <c r="AC55">
        <v>0</v>
      </c>
      <c r="AD55">
        <v>415.79</v>
      </c>
      <c r="AE55">
        <v>0</v>
      </c>
      <c r="AF55">
        <v>0</v>
      </c>
      <c r="AG55">
        <v>0</v>
      </c>
      <c r="AH55">
        <v>415.79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14.4</v>
      </c>
      <c r="AU55" t="s">
        <v>3</v>
      </c>
      <c r="AV55">
        <v>1</v>
      </c>
      <c r="AW55">
        <v>2</v>
      </c>
      <c r="AX55">
        <v>67850989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5987.3760000000002</v>
      </c>
      <c r="BN55">
        <v>14.4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5987.3760000000002</v>
      </c>
      <c r="BU55">
        <v>14.4</v>
      </c>
      <c r="BV55">
        <v>0</v>
      </c>
      <c r="BW55">
        <v>1</v>
      </c>
      <c r="CU55">
        <f>ROUND(AT55*Source!I197*AH55*AL55,2)</f>
        <v>298.17</v>
      </c>
      <c r="CV55">
        <f>ROUND(Y55*Source!I197,7)</f>
        <v>0.71711999999999998</v>
      </c>
      <c r="CW55">
        <v>0</v>
      </c>
      <c r="CX55">
        <f>ROUND(Y55*Source!I197,7)</f>
        <v>0.71711999999999998</v>
      </c>
      <c r="CY55">
        <f>AD55</f>
        <v>415.79</v>
      </c>
      <c r="CZ55">
        <f>AH55</f>
        <v>415.79</v>
      </c>
      <c r="DA55">
        <f>AL55</f>
        <v>1</v>
      </c>
      <c r="DB55">
        <f t="shared" si="11"/>
        <v>5987.38</v>
      </c>
      <c r="DC55">
        <f t="shared" si="12"/>
        <v>0</v>
      </c>
      <c r="DD55" t="s">
        <v>3</v>
      </c>
      <c r="DE55" t="s">
        <v>3</v>
      </c>
      <c r="DF55">
        <f t="shared" si="21"/>
        <v>0</v>
      </c>
      <c r="DG55">
        <f>ROUND(ROUND(AF55,2)*CX55,2)</f>
        <v>0</v>
      </c>
      <c r="DH55">
        <f t="shared" si="13"/>
        <v>0</v>
      </c>
      <c r="DI55">
        <f t="shared" si="14"/>
        <v>298.17</v>
      </c>
      <c r="DJ55">
        <f>DI55</f>
        <v>298.17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ROW(Source!A197)</f>
        <v>197</v>
      </c>
      <c r="B56">
        <v>67836369</v>
      </c>
      <c r="C56">
        <v>67850980</v>
      </c>
      <c r="D56">
        <v>37064876</v>
      </c>
      <c r="E56">
        <v>113</v>
      </c>
      <c r="F56">
        <v>1</v>
      </c>
      <c r="G56">
        <v>1</v>
      </c>
      <c r="H56">
        <v>1</v>
      </c>
      <c r="I56" t="s">
        <v>415</v>
      </c>
      <c r="J56" t="s">
        <v>3</v>
      </c>
      <c r="K56" t="s">
        <v>416</v>
      </c>
      <c r="L56">
        <v>1191</v>
      </c>
      <c r="N56">
        <v>1013</v>
      </c>
      <c r="O56" t="s">
        <v>414</v>
      </c>
      <c r="P56" t="s">
        <v>414</v>
      </c>
      <c r="Q56">
        <v>1</v>
      </c>
      <c r="W56">
        <v>0</v>
      </c>
      <c r="X56">
        <v>-1417349443</v>
      </c>
      <c r="Y56">
        <f t="shared" si="10"/>
        <v>13.88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13.88</v>
      </c>
      <c r="AU56" t="s">
        <v>3</v>
      </c>
      <c r="AV56">
        <v>2</v>
      </c>
      <c r="AW56">
        <v>2</v>
      </c>
      <c r="AX56">
        <v>67850990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ROUND(Y56*Source!I197,7)</f>
        <v>0.69122399999999995</v>
      </c>
      <c r="CY56">
        <f>AD56</f>
        <v>0</v>
      </c>
      <c r="CZ56">
        <f>AH56</f>
        <v>0</v>
      </c>
      <c r="DA56">
        <f>AL56</f>
        <v>1</v>
      </c>
      <c r="DB56">
        <f t="shared" si="11"/>
        <v>0</v>
      </c>
      <c r="DC56">
        <f t="shared" si="12"/>
        <v>0</v>
      </c>
      <c r="DD56" t="s">
        <v>3</v>
      </c>
      <c r="DE56" t="s">
        <v>3</v>
      </c>
      <c r="DF56">
        <f t="shared" si="21"/>
        <v>0</v>
      </c>
      <c r="DG56">
        <f>ROUND(ROUND(AF56,2)*CX56,2)</f>
        <v>0</v>
      </c>
      <c r="DH56">
        <f t="shared" si="13"/>
        <v>0</v>
      </c>
      <c r="DI56">
        <f t="shared" si="14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ROW(Source!A197)</f>
        <v>197</v>
      </c>
      <c r="B57">
        <v>67836369</v>
      </c>
      <c r="C57">
        <v>67850980</v>
      </c>
      <c r="D57">
        <v>64651499</v>
      </c>
      <c r="E57">
        <v>1</v>
      </c>
      <c r="F57">
        <v>1</v>
      </c>
      <c r="G57">
        <v>1</v>
      </c>
      <c r="H57">
        <v>2</v>
      </c>
      <c r="I57" t="s">
        <v>440</v>
      </c>
      <c r="J57" t="s">
        <v>441</v>
      </c>
      <c r="K57" t="s">
        <v>442</v>
      </c>
      <c r="L57">
        <v>1368</v>
      </c>
      <c r="N57">
        <v>1011</v>
      </c>
      <c r="O57" t="s">
        <v>420</v>
      </c>
      <c r="P57" t="s">
        <v>420</v>
      </c>
      <c r="Q57">
        <v>1</v>
      </c>
      <c r="W57">
        <v>0</v>
      </c>
      <c r="X57">
        <v>1431917700</v>
      </c>
      <c r="Y57">
        <f t="shared" si="10"/>
        <v>1.77</v>
      </c>
      <c r="AA57">
        <v>0</v>
      </c>
      <c r="AB57">
        <v>2512.9</v>
      </c>
      <c r="AC57">
        <v>668.23</v>
      </c>
      <c r="AD57">
        <v>0</v>
      </c>
      <c r="AE57">
        <v>0</v>
      </c>
      <c r="AF57">
        <v>1933</v>
      </c>
      <c r="AG57">
        <v>668.23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1.77</v>
      </c>
      <c r="AU57" t="s">
        <v>3</v>
      </c>
      <c r="AV57">
        <v>1</v>
      </c>
      <c r="AW57">
        <v>2</v>
      </c>
      <c r="AX57">
        <v>67850991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3421.41</v>
      </c>
      <c r="BL57">
        <v>1182.7671</v>
      </c>
      <c r="BM57">
        <v>0</v>
      </c>
      <c r="BN57">
        <v>0</v>
      </c>
      <c r="BO57">
        <v>1.77</v>
      </c>
      <c r="BP57">
        <v>1</v>
      </c>
      <c r="BQ57">
        <v>0</v>
      </c>
      <c r="BR57">
        <v>3421.41</v>
      </c>
      <c r="BS57">
        <v>1182.7671</v>
      </c>
      <c r="BT57">
        <v>0</v>
      </c>
      <c r="BU57">
        <v>0</v>
      </c>
      <c r="BV57">
        <v>1.77</v>
      </c>
      <c r="BW57">
        <v>1</v>
      </c>
      <c r="CV57">
        <v>0</v>
      </c>
      <c r="CW57">
        <f>ROUND(Y57*Source!I197*DO57,7)</f>
        <v>8.8146000000000002E-2</v>
      </c>
      <c r="CX57">
        <f>ROUND(Y57*Source!I197,7)</f>
        <v>8.8146000000000002E-2</v>
      </c>
      <c r="CY57">
        <f>AB57</f>
        <v>2512.9</v>
      </c>
      <c r="CZ57">
        <f>AF57</f>
        <v>1933</v>
      </c>
      <c r="DA57">
        <f>AJ57</f>
        <v>1.3</v>
      </c>
      <c r="DB57">
        <f t="shared" si="11"/>
        <v>3421.41</v>
      </c>
      <c r="DC57">
        <f t="shared" si="12"/>
        <v>1182.77</v>
      </c>
      <c r="DD57" t="s">
        <v>3</v>
      </c>
      <c r="DE57" t="s">
        <v>3</v>
      </c>
      <c r="DF57">
        <f t="shared" si="21"/>
        <v>0</v>
      </c>
      <c r="DG57">
        <f>ROUND(ROUND(AF57*AJ57,2)*CX57,2)</f>
        <v>221.5</v>
      </c>
      <c r="DH57">
        <f t="shared" si="13"/>
        <v>58.9</v>
      </c>
      <c r="DI57">
        <f t="shared" si="14"/>
        <v>0</v>
      </c>
      <c r="DJ57">
        <f>DG57+DH57</f>
        <v>280.39999999999998</v>
      </c>
      <c r="DK57">
        <v>0</v>
      </c>
      <c r="DL57" t="s">
        <v>439</v>
      </c>
      <c r="DM57">
        <v>6</v>
      </c>
      <c r="DN57" t="s">
        <v>414</v>
      </c>
      <c r="DO57">
        <v>1</v>
      </c>
    </row>
    <row r="58" spans="1:119" x14ac:dyDescent="0.25">
      <c r="A58">
        <f>ROW(Source!A197)</f>
        <v>197</v>
      </c>
      <c r="B58">
        <v>67836369</v>
      </c>
      <c r="C58">
        <v>67850980</v>
      </c>
      <c r="D58">
        <v>64652075</v>
      </c>
      <c r="E58">
        <v>1</v>
      </c>
      <c r="F58">
        <v>1</v>
      </c>
      <c r="G58">
        <v>1</v>
      </c>
      <c r="H58">
        <v>2</v>
      </c>
      <c r="I58" t="s">
        <v>519</v>
      </c>
      <c r="J58" t="s">
        <v>520</v>
      </c>
      <c r="K58" t="s">
        <v>521</v>
      </c>
      <c r="L58">
        <v>1368</v>
      </c>
      <c r="N58">
        <v>1011</v>
      </c>
      <c r="O58" t="s">
        <v>420</v>
      </c>
      <c r="P58" t="s">
        <v>420</v>
      </c>
      <c r="Q58">
        <v>1</v>
      </c>
      <c r="W58">
        <v>0</v>
      </c>
      <c r="X58">
        <v>-236559110</v>
      </c>
      <c r="Y58">
        <f t="shared" si="10"/>
        <v>4.29</v>
      </c>
      <c r="AA58">
        <v>0</v>
      </c>
      <c r="AB58">
        <v>1574.27</v>
      </c>
      <c r="AC58">
        <v>571.71</v>
      </c>
      <c r="AD58">
        <v>0</v>
      </c>
      <c r="AE58">
        <v>0</v>
      </c>
      <c r="AF58">
        <v>1574.27</v>
      </c>
      <c r="AG58">
        <v>571.71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4.29</v>
      </c>
      <c r="AU58" t="s">
        <v>3</v>
      </c>
      <c r="AV58">
        <v>1</v>
      </c>
      <c r="AW58">
        <v>2</v>
      </c>
      <c r="AX58">
        <v>67850992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6753.6183000000001</v>
      </c>
      <c r="BL58">
        <v>2452.6359000000002</v>
      </c>
      <c r="BM58">
        <v>0</v>
      </c>
      <c r="BN58">
        <v>0</v>
      </c>
      <c r="BO58">
        <v>4.29</v>
      </c>
      <c r="BP58">
        <v>1</v>
      </c>
      <c r="BQ58">
        <v>0</v>
      </c>
      <c r="BR58">
        <v>6753.6183000000001</v>
      </c>
      <c r="BS58">
        <v>2452.6359000000002</v>
      </c>
      <c r="BT58">
        <v>0</v>
      </c>
      <c r="BU58">
        <v>0</v>
      </c>
      <c r="BV58">
        <v>4.29</v>
      </c>
      <c r="BW58">
        <v>1</v>
      </c>
      <c r="CV58">
        <v>0</v>
      </c>
      <c r="CW58">
        <f>ROUND(Y58*Source!I197*DO58,7)</f>
        <v>0.213642</v>
      </c>
      <c r="CX58">
        <f>ROUND(Y58*Source!I197,7)</f>
        <v>0.213642</v>
      </c>
      <c r="CY58">
        <f>AB58</f>
        <v>1574.27</v>
      </c>
      <c r="CZ58">
        <f>AF58</f>
        <v>1574.27</v>
      </c>
      <c r="DA58">
        <f>AJ58</f>
        <v>1</v>
      </c>
      <c r="DB58">
        <f t="shared" si="11"/>
        <v>6753.62</v>
      </c>
      <c r="DC58">
        <f t="shared" si="12"/>
        <v>2452.64</v>
      </c>
      <c r="DD58" t="s">
        <v>3</v>
      </c>
      <c r="DE58" t="s">
        <v>3</v>
      </c>
      <c r="DF58">
        <f t="shared" si="21"/>
        <v>0</v>
      </c>
      <c r="DG58">
        <f>ROUND(ROUND(AF58,2)*CX58,2)</f>
        <v>336.33</v>
      </c>
      <c r="DH58">
        <f t="shared" si="13"/>
        <v>122.14</v>
      </c>
      <c r="DI58">
        <f t="shared" si="14"/>
        <v>0</v>
      </c>
      <c r="DJ58">
        <f>DG58+DH58</f>
        <v>458.46999999999997</v>
      </c>
      <c r="DK58">
        <v>1</v>
      </c>
      <c r="DL58" t="s">
        <v>421</v>
      </c>
      <c r="DM58">
        <v>5</v>
      </c>
      <c r="DN58" t="s">
        <v>414</v>
      </c>
      <c r="DO58">
        <v>1</v>
      </c>
    </row>
    <row r="59" spans="1:119" x14ac:dyDescent="0.25">
      <c r="A59">
        <f>ROW(Source!A197)</f>
        <v>197</v>
      </c>
      <c r="B59">
        <v>67836369</v>
      </c>
      <c r="C59">
        <v>67850980</v>
      </c>
      <c r="D59">
        <v>64652278</v>
      </c>
      <c r="E59">
        <v>1</v>
      </c>
      <c r="F59">
        <v>1</v>
      </c>
      <c r="G59">
        <v>1</v>
      </c>
      <c r="H59">
        <v>2</v>
      </c>
      <c r="I59" t="s">
        <v>522</v>
      </c>
      <c r="J59" t="s">
        <v>523</v>
      </c>
      <c r="K59" t="s">
        <v>524</v>
      </c>
      <c r="L59">
        <v>1368</v>
      </c>
      <c r="N59">
        <v>1011</v>
      </c>
      <c r="O59" t="s">
        <v>420</v>
      </c>
      <c r="P59" t="s">
        <v>420</v>
      </c>
      <c r="Q59">
        <v>1</v>
      </c>
      <c r="W59">
        <v>0</v>
      </c>
      <c r="X59">
        <v>-1211931242</v>
      </c>
      <c r="Y59">
        <f t="shared" si="10"/>
        <v>7.08</v>
      </c>
      <c r="AA59">
        <v>0</v>
      </c>
      <c r="AB59">
        <v>3037.33</v>
      </c>
      <c r="AC59">
        <v>668.23</v>
      </c>
      <c r="AD59">
        <v>0</v>
      </c>
      <c r="AE59">
        <v>0</v>
      </c>
      <c r="AF59">
        <v>2391.6</v>
      </c>
      <c r="AG59">
        <v>668.23</v>
      </c>
      <c r="AH59">
        <v>0</v>
      </c>
      <c r="AI59">
        <v>1</v>
      </c>
      <c r="AJ59">
        <v>1.27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7.08</v>
      </c>
      <c r="AU59" t="s">
        <v>3</v>
      </c>
      <c r="AV59">
        <v>1</v>
      </c>
      <c r="AW59">
        <v>2</v>
      </c>
      <c r="AX59">
        <v>67850993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16932.527999999998</v>
      </c>
      <c r="BL59">
        <v>4731.0684000000001</v>
      </c>
      <c r="BM59">
        <v>0</v>
      </c>
      <c r="BN59">
        <v>0</v>
      </c>
      <c r="BO59">
        <v>7.08</v>
      </c>
      <c r="BP59">
        <v>1</v>
      </c>
      <c r="BQ59">
        <v>0</v>
      </c>
      <c r="BR59">
        <v>16932.527999999998</v>
      </c>
      <c r="BS59">
        <v>4731.0684000000001</v>
      </c>
      <c r="BT59">
        <v>0</v>
      </c>
      <c r="BU59">
        <v>0</v>
      </c>
      <c r="BV59">
        <v>7.08</v>
      </c>
      <c r="BW59">
        <v>1</v>
      </c>
      <c r="CV59">
        <v>0</v>
      </c>
      <c r="CW59">
        <f>ROUND(Y59*Source!I197*DO59,7)</f>
        <v>0.35258400000000001</v>
      </c>
      <c r="CX59">
        <f>ROUND(Y59*Source!I197,7)</f>
        <v>0.35258400000000001</v>
      </c>
      <c r="CY59">
        <f>AB59</f>
        <v>3037.33</v>
      </c>
      <c r="CZ59">
        <f>AF59</f>
        <v>2391.6</v>
      </c>
      <c r="DA59">
        <f>AJ59</f>
        <v>1.27</v>
      </c>
      <c r="DB59">
        <f t="shared" si="11"/>
        <v>16932.53</v>
      </c>
      <c r="DC59">
        <f t="shared" si="12"/>
        <v>4731.07</v>
      </c>
      <c r="DD59" t="s">
        <v>3</v>
      </c>
      <c r="DE59" t="s">
        <v>3</v>
      </c>
      <c r="DF59">
        <f t="shared" si="21"/>
        <v>0</v>
      </c>
      <c r="DG59">
        <f>ROUND(ROUND(AF59*AJ59,2)*CX59,2)</f>
        <v>1070.9100000000001</v>
      </c>
      <c r="DH59">
        <f t="shared" si="13"/>
        <v>235.61</v>
      </c>
      <c r="DI59">
        <f t="shared" si="14"/>
        <v>0</v>
      </c>
      <c r="DJ59">
        <f>DG59+DH59</f>
        <v>1306.52</v>
      </c>
      <c r="DK59">
        <v>0</v>
      </c>
      <c r="DL59" t="s">
        <v>439</v>
      </c>
      <c r="DM59">
        <v>6</v>
      </c>
      <c r="DN59" t="s">
        <v>414</v>
      </c>
      <c r="DO59">
        <v>1</v>
      </c>
    </row>
    <row r="60" spans="1:119" x14ac:dyDescent="0.25">
      <c r="A60">
        <f>ROW(Source!A197)</f>
        <v>197</v>
      </c>
      <c r="B60">
        <v>67836369</v>
      </c>
      <c r="C60">
        <v>67850980</v>
      </c>
      <c r="D60">
        <v>64652759</v>
      </c>
      <c r="E60">
        <v>1</v>
      </c>
      <c r="F60">
        <v>1</v>
      </c>
      <c r="G60">
        <v>1</v>
      </c>
      <c r="H60">
        <v>2</v>
      </c>
      <c r="I60" t="s">
        <v>525</v>
      </c>
      <c r="J60" t="s">
        <v>526</v>
      </c>
      <c r="K60" t="s">
        <v>527</v>
      </c>
      <c r="L60">
        <v>1368</v>
      </c>
      <c r="N60">
        <v>1011</v>
      </c>
      <c r="O60" t="s">
        <v>420</v>
      </c>
      <c r="P60" t="s">
        <v>420</v>
      </c>
      <c r="Q60">
        <v>1</v>
      </c>
      <c r="W60">
        <v>0</v>
      </c>
      <c r="X60">
        <v>1517905861</v>
      </c>
      <c r="Y60">
        <f t="shared" si="10"/>
        <v>0.74</v>
      </c>
      <c r="AA60">
        <v>0</v>
      </c>
      <c r="AB60">
        <v>1283.06</v>
      </c>
      <c r="AC60">
        <v>497.46</v>
      </c>
      <c r="AD60">
        <v>0</v>
      </c>
      <c r="AE60">
        <v>0</v>
      </c>
      <c r="AF60">
        <v>1043.1400000000001</v>
      </c>
      <c r="AG60">
        <v>497.46</v>
      </c>
      <c r="AH60">
        <v>0</v>
      </c>
      <c r="AI60">
        <v>1</v>
      </c>
      <c r="AJ60">
        <v>1.23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0.74</v>
      </c>
      <c r="AU60" t="s">
        <v>3</v>
      </c>
      <c r="AV60">
        <v>1</v>
      </c>
      <c r="AW60">
        <v>2</v>
      </c>
      <c r="AX60">
        <v>67850994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771.92360000000008</v>
      </c>
      <c r="BL60">
        <v>368.12039999999996</v>
      </c>
      <c r="BM60">
        <v>0</v>
      </c>
      <c r="BN60">
        <v>0</v>
      </c>
      <c r="BO60">
        <v>0.74</v>
      </c>
      <c r="BP60">
        <v>1</v>
      </c>
      <c r="BQ60">
        <v>0</v>
      </c>
      <c r="BR60">
        <v>771.92360000000008</v>
      </c>
      <c r="BS60">
        <v>368.12039999999996</v>
      </c>
      <c r="BT60">
        <v>0</v>
      </c>
      <c r="BU60">
        <v>0</v>
      </c>
      <c r="BV60">
        <v>0.74</v>
      </c>
      <c r="BW60">
        <v>1</v>
      </c>
      <c r="CV60">
        <v>0</v>
      </c>
      <c r="CW60">
        <f>ROUND(Y60*Source!I197*DO60,7)</f>
        <v>3.6852000000000003E-2</v>
      </c>
      <c r="CX60">
        <f>ROUND(Y60*Source!I197,7)</f>
        <v>3.6852000000000003E-2</v>
      </c>
      <c r="CY60">
        <f>AB60</f>
        <v>1283.06</v>
      </c>
      <c r="CZ60">
        <f>AF60</f>
        <v>1043.1400000000001</v>
      </c>
      <c r="DA60">
        <f>AJ60</f>
        <v>1.23</v>
      </c>
      <c r="DB60">
        <f t="shared" si="11"/>
        <v>771.92</v>
      </c>
      <c r="DC60">
        <f t="shared" si="12"/>
        <v>368.12</v>
      </c>
      <c r="DD60" t="s">
        <v>3</v>
      </c>
      <c r="DE60" t="s">
        <v>3</v>
      </c>
      <c r="DF60">
        <f t="shared" si="21"/>
        <v>0</v>
      </c>
      <c r="DG60">
        <f>ROUND(ROUND(AF60*AJ60,2)*CX60,2)</f>
        <v>47.28</v>
      </c>
      <c r="DH60">
        <f t="shared" si="13"/>
        <v>18.329999999999998</v>
      </c>
      <c r="DI60">
        <f t="shared" si="14"/>
        <v>0</v>
      </c>
      <c r="DJ60">
        <f>DG60+DH60</f>
        <v>65.61</v>
      </c>
      <c r="DK60">
        <v>0</v>
      </c>
      <c r="DL60" t="s">
        <v>435</v>
      </c>
      <c r="DM60">
        <v>4</v>
      </c>
      <c r="DN60" t="s">
        <v>414</v>
      </c>
      <c r="DO60">
        <v>1</v>
      </c>
    </row>
    <row r="61" spans="1:119" x14ac:dyDescent="0.25">
      <c r="A61">
        <f>ROW(Source!A197)</f>
        <v>197</v>
      </c>
      <c r="B61">
        <v>67836369</v>
      </c>
      <c r="C61">
        <v>67850980</v>
      </c>
      <c r="D61">
        <v>64603092</v>
      </c>
      <c r="E61">
        <v>1</v>
      </c>
      <c r="F61">
        <v>1</v>
      </c>
      <c r="G61">
        <v>1</v>
      </c>
      <c r="H61">
        <v>3</v>
      </c>
      <c r="I61" t="s">
        <v>528</v>
      </c>
      <c r="J61" t="s">
        <v>529</v>
      </c>
      <c r="K61" t="s">
        <v>530</v>
      </c>
      <c r="L61">
        <v>1339</v>
      </c>
      <c r="N61">
        <v>1007</v>
      </c>
      <c r="O61" t="s">
        <v>143</v>
      </c>
      <c r="P61" t="s">
        <v>143</v>
      </c>
      <c r="Q61">
        <v>1</v>
      </c>
      <c r="W61">
        <v>0</v>
      </c>
      <c r="X61">
        <v>-82968899</v>
      </c>
      <c r="Y61">
        <f t="shared" si="10"/>
        <v>5</v>
      </c>
      <c r="AA61">
        <v>33.92</v>
      </c>
      <c r="AB61">
        <v>0</v>
      </c>
      <c r="AC61">
        <v>0</v>
      </c>
      <c r="AD61">
        <v>0</v>
      </c>
      <c r="AE61">
        <v>35.71</v>
      </c>
      <c r="AF61">
        <v>0</v>
      </c>
      <c r="AG61">
        <v>0</v>
      </c>
      <c r="AH61">
        <v>0</v>
      </c>
      <c r="AI61">
        <v>0.95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5</v>
      </c>
      <c r="AU61" t="s">
        <v>3</v>
      </c>
      <c r="AV61">
        <v>0</v>
      </c>
      <c r="AW61">
        <v>2</v>
      </c>
      <c r="AX61">
        <v>67850995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178.55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178.55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ROUND(Y61*Source!I197,7)</f>
        <v>0.249</v>
      </c>
      <c r="CY61">
        <f>AA61</f>
        <v>33.92</v>
      </c>
      <c r="CZ61">
        <f>AE61</f>
        <v>35.71</v>
      </c>
      <c r="DA61">
        <f>AI61</f>
        <v>0.95</v>
      </c>
      <c r="DB61">
        <f t="shared" si="11"/>
        <v>178.55</v>
      </c>
      <c r="DC61">
        <f t="shared" si="12"/>
        <v>0</v>
      </c>
      <c r="DD61" t="s">
        <v>3</v>
      </c>
      <c r="DE61" t="s">
        <v>3</v>
      </c>
      <c r="DF61">
        <f>ROUND(ROUND(AE61*AI61,2)*CX61,2)</f>
        <v>8.4499999999999993</v>
      </c>
      <c r="DG61">
        <f t="shared" ref="DG61:DG66" si="22">ROUND(ROUND(AF61,2)*CX61,2)</f>
        <v>0</v>
      </c>
      <c r="DH61">
        <f t="shared" si="13"/>
        <v>0</v>
      </c>
      <c r="DI61">
        <f t="shared" si="14"/>
        <v>0</v>
      </c>
      <c r="DJ61">
        <f>DF61</f>
        <v>8.4499999999999993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ROW(Source!A197)</f>
        <v>197</v>
      </c>
      <c r="B62">
        <v>67836369</v>
      </c>
      <c r="C62">
        <v>67850980</v>
      </c>
      <c r="D62">
        <v>64529000</v>
      </c>
      <c r="E62">
        <v>113</v>
      </c>
      <c r="F62">
        <v>1</v>
      </c>
      <c r="G62">
        <v>1</v>
      </c>
      <c r="H62">
        <v>3</v>
      </c>
      <c r="I62" t="s">
        <v>231</v>
      </c>
      <c r="J62" t="s">
        <v>3</v>
      </c>
      <c r="K62" t="s">
        <v>232</v>
      </c>
      <c r="L62">
        <v>1339</v>
      </c>
      <c r="N62">
        <v>1007</v>
      </c>
      <c r="O62" t="s">
        <v>143</v>
      </c>
      <c r="P62" t="s">
        <v>143</v>
      </c>
      <c r="Q62">
        <v>1</v>
      </c>
      <c r="W62">
        <v>0</v>
      </c>
      <c r="X62">
        <v>220090467</v>
      </c>
      <c r="Y62">
        <f t="shared" si="1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67850996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ROUND(Y62*Source!I197,7)</f>
        <v>0</v>
      </c>
      <c r="CY62">
        <f>AA62</f>
        <v>0</v>
      </c>
      <c r="CZ62">
        <f>AE62</f>
        <v>0</v>
      </c>
      <c r="DA62">
        <f>AI62</f>
        <v>1</v>
      </c>
      <c r="DB62">
        <f t="shared" si="11"/>
        <v>0</v>
      </c>
      <c r="DC62">
        <f t="shared" si="12"/>
        <v>0</v>
      </c>
      <c r="DD62" t="s">
        <v>3</v>
      </c>
      <c r="DE62" t="s">
        <v>3</v>
      </c>
      <c r="DF62">
        <f t="shared" ref="DF62:DF71" si="23">ROUND(ROUND(AE62,2)*CX62,2)</f>
        <v>0</v>
      </c>
      <c r="DG62">
        <f t="shared" si="22"/>
        <v>0</v>
      </c>
      <c r="DH62">
        <f t="shared" si="13"/>
        <v>0</v>
      </c>
      <c r="DI62">
        <f t="shared" si="14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ROW(Source!A200)</f>
        <v>200</v>
      </c>
      <c r="B63">
        <v>67836369</v>
      </c>
      <c r="C63">
        <v>67850999</v>
      </c>
      <c r="D63">
        <v>37066739</v>
      </c>
      <c r="E63">
        <v>113</v>
      </c>
      <c r="F63">
        <v>1</v>
      </c>
      <c r="G63">
        <v>1</v>
      </c>
      <c r="H63">
        <v>1</v>
      </c>
      <c r="I63" t="s">
        <v>444</v>
      </c>
      <c r="J63" t="s">
        <v>3</v>
      </c>
      <c r="K63" t="s">
        <v>445</v>
      </c>
      <c r="L63">
        <v>1191</v>
      </c>
      <c r="N63">
        <v>1013</v>
      </c>
      <c r="O63" t="s">
        <v>414</v>
      </c>
      <c r="P63" t="s">
        <v>414</v>
      </c>
      <c r="Q63">
        <v>1</v>
      </c>
      <c r="W63">
        <v>0</v>
      </c>
      <c r="X63">
        <v>1014935341</v>
      </c>
      <c r="Y63">
        <f t="shared" si="10"/>
        <v>302</v>
      </c>
      <c r="AA63">
        <v>0</v>
      </c>
      <c r="AB63">
        <v>0</v>
      </c>
      <c r="AC63">
        <v>0</v>
      </c>
      <c r="AD63">
        <v>438.06</v>
      </c>
      <c r="AE63">
        <v>0</v>
      </c>
      <c r="AF63">
        <v>0</v>
      </c>
      <c r="AG63">
        <v>0</v>
      </c>
      <c r="AH63">
        <v>438.06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3</v>
      </c>
      <c r="AT63">
        <v>302</v>
      </c>
      <c r="AU63" t="s">
        <v>3</v>
      </c>
      <c r="AV63">
        <v>1</v>
      </c>
      <c r="AW63">
        <v>2</v>
      </c>
      <c r="AX63">
        <v>67851020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132294.12</v>
      </c>
      <c r="BN63">
        <v>302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132294.12</v>
      </c>
      <c r="BU63">
        <v>302</v>
      </c>
      <c r="BV63">
        <v>0</v>
      </c>
      <c r="BW63">
        <v>1</v>
      </c>
      <c r="CU63">
        <f>ROUND(AT63*Source!I200*AH63*AL63,2)</f>
        <v>992.21</v>
      </c>
      <c r="CV63">
        <f>ROUND(Y63*Source!I200,7)</f>
        <v>2.2650000000000001</v>
      </c>
      <c r="CW63">
        <v>0</v>
      </c>
      <c r="CX63">
        <f>ROUND(Y63*Source!I200,7)</f>
        <v>2.2650000000000001</v>
      </c>
      <c r="CY63">
        <f>AD63</f>
        <v>438.06</v>
      </c>
      <c r="CZ63">
        <f>AH63</f>
        <v>438.06</v>
      </c>
      <c r="DA63">
        <f>AL63</f>
        <v>1</v>
      </c>
      <c r="DB63">
        <f t="shared" si="11"/>
        <v>132294.12</v>
      </c>
      <c r="DC63">
        <f t="shared" si="12"/>
        <v>0</v>
      </c>
      <c r="DD63" t="s">
        <v>3</v>
      </c>
      <c r="DE63" t="s">
        <v>3</v>
      </c>
      <c r="DF63">
        <f t="shared" si="23"/>
        <v>0</v>
      </c>
      <c r="DG63">
        <f t="shared" si="22"/>
        <v>0</v>
      </c>
      <c r="DH63">
        <f t="shared" si="13"/>
        <v>0</v>
      </c>
      <c r="DI63">
        <f t="shared" si="14"/>
        <v>992.21</v>
      </c>
      <c r="DJ63">
        <f>DI63</f>
        <v>992.21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ROW(Source!A200)</f>
        <v>200</v>
      </c>
      <c r="B64">
        <v>67836369</v>
      </c>
      <c r="C64">
        <v>67850999</v>
      </c>
      <c r="D64">
        <v>37064876</v>
      </c>
      <c r="E64">
        <v>113</v>
      </c>
      <c r="F64">
        <v>1</v>
      </c>
      <c r="G64">
        <v>1</v>
      </c>
      <c r="H64">
        <v>1</v>
      </c>
      <c r="I64" t="s">
        <v>415</v>
      </c>
      <c r="J64" t="s">
        <v>3</v>
      </c>
      <c r="K64" t="s">
        <v>416</v>
      </c>
      <c r="L64">
        <v>1191</v>
      </c>
      <c r="N64">
        <v>1013</v>
      </c>
      <c r="O64" t="s">
        <v>414</v>
      </c>
      <c r="P64" t="s">
        <v>414</v>
      </c>
      <c r="Q64">
        <v>1</v>
      </c>
      <c r="W64">
        <v>0</v>
      </c>
      <c r="X64">
        <v>-1417349443</v>
      </c>
      <c r="Y64">
        <f t="shared" si="10"/>
        <v>48.23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48.23</v>
      </c>
      <c r="AU64" t="s">
        <v>3</v>
      </c>
      <c r="AV64">
        <v>2</v>
      </c>
      <c r="AW64">
        <v>2</v>
      </c>
      <c r="AX64">
        <v>67851021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ROUND(Y64*Source!I200,7)</f>
        <v>0.36172500000000002</v>
      </c>
      <c r="CY64">
        <f>AD64</f>
        <v>0</v>
      </c>
      <c r="CZ64">
        <f>AH64</f>
        <v>0</v>
      </c>
      <c r="DA64">
        <f>AL64</f>
        <v>1</v>
      </c>
      <c r="DB64">
        <f t="shared" si="11"/>
        <v>0</v>
      </c>
      <c r="DC64">
        <f t="shared" si="12"/>
        <v>0</v>
      </c>
      <c r="DD64" t="s">
        <v>3</v>
      </c>
      <c r="DE64" t="s">
        <v>3</v>
      </c>
      <c r="DF64">
        <f t="shared" si="23"/>
        <v>0</v>
      </c>
      <c r="DG64">
        <f t="shared" si="22"/>
        <v>0</v>
      </c>
      <c r="DH64">
        <f t="shared" si="13"/>
        <v>0</v>
      </c>
      <c r="DI64">
        <f t="shared" si="14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ROW(Source!A200)</f>
        <v>200</v>
      </c>
      <c r="B65">
        <v>67836369</v>
      </c>
      <c r="C65">
        <v>67850999</v>
      </c>
      <c r="D65">
        <v>64651919</v>
      </c>
      <c r="E65">
        <v>1</v>
      </c>
      <c r="F65">
        <v>1</v>
      </c>
      <c r="G65">
        <v>1</v>
      </c>
      <c r="H65">
        <v>2</v>
      </c>
      <c r="I65" t="s">
        <v>454</v>
      </c>
      <c r="J65" t="s">
        <v>455</v>
      </c>
      <c r="K65" t="s">
        <v>456</v>
      </c>
      <c r="L65">
        <v>1368</v>
      </c>
      <c r="N65">
        <v>1011</v>
      </c>
      <c r="O65" t="s">
        <v>420</v>
      </c>
      <c r="P65" t="s">
        <v>420</v>
      </c>
      <c r="Q65">
        <v>1</v>
      </c>
      <c r="W65">
        <v>0</v>
      </c>
      <c r="X65">
        <v>940321537</v>
      </c>
      <c r="Y65">
        <f t="shared" ref="Y65:Y87" si="24">AT65</f>
        <v>1.1399999999999999</v>
      </c>
      <c r="AA65">
        <v>0</v>
      </c>
      <c r="AB65">
        <v>1552.12</v>
      </c>
      <c r="AC65">
        <v>668.23</v>
      </c>
      <c r="AD65">
        <v>0</v>
      </c>
      <c r="AE65">
        <v>0</v>
      </c>
      <c r="AF65">
        <v>1552.12</v>
      </c>
      <c r="AG65">
        <v>668.23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1.1399999999999999</v>
      </c>
      <c r="AU65" t="s">
        <v>3</v>
      </c>
      <c r="AV65">
        <v>1</v>
      </c>
      <c r="AW65">
        <v>2</v>
      </c>
      <c r="AX65">
        <v>67851022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1769.4167999999997</v>
      </c>
      <c r="BL65">
        <v>761.78219999999999</v>
      </c>
      <c r="BM65">
        <v>0</v>
      </c>
      <c r="BN65">
        <v>0</v>
      </c>
      <c r="BO65">
        <v>1.1399999999999999</v>
      </c>
      <c r="BP65">
        <v>1</v>
      </c>
      <c r="BQ65">
        <v>0</v>
      </c>
      <c r="BR65">
        <v>1769.4167999999997</v>
      </c>
      <c r="BS65">
        <v>761.78219999999999</v>
      </c>
      <c r="BT65">
        <v>0</v>
      </c>
      <c r="BU65">
        <v>0</v>
      </c>
      <c r="BV65">
        <v>1.1399999999999999</v>
      </c>
      <c r="BW65">
        <v>1</v>
      </c>
      <c r="CV65">
        <v>0</v>
      </c>
      <c r="CW65">
        <f>ROUND(Y65*Source!I200*DO65,7)</f>
        <v>8.5500000000000003E-3</v>
      </c>
      <c r="CX65">
        <f>ROUND(Y65*Source!I200,7)</f>
        <v>8.5500000000000003E-3</v>
      </c>
      <c r="CY65">
        <f t="shared" ref="CY65:CY71" si="25">AB65</f>
        <v>1552.12</v>
      </c>
      <c r="CZ65">
        <f t="shared" ref="CZ65:CZ71" si="26">AF65</f>
        <v>1552.12</v>
      </c>
      <c r="DA65">
        <f t="shared" ref="DA65:DA71" si="27">AJ65</f>
        <v>1</v>
      </c>
      <c r="DB65">
        <f t="shared" ref="DB65:DB87" si="28">ROUND(ROUND(AT65*CZ65,2),6)</f>
        <v>1769.42</v>
      </c>
      <c r="DC65">
        <f t="shared" ref="DC65:DC87" si="29">ROUND(ROUND(AT65*AG65,2),6)</f>
        <v>761.78</v>
      </c>
      <c r="DD65" t="s">
        <v>3</v>
      </c>
      <c r="DE65" t="s">
        <v>3</v>
      </c>
      <c r="DF65">
        <f t="shared" si="23"/>
        <v>0</v>
      </c>
      <c r="DG65">
        <f t="shared" si="22"/>
        <v>13.27</v>
      </c>
      <c r="DH65">
        <f t="shared" ref="DH65:DH96" si="30">ROUND(ROUND(AG65,2)*CX65,2)</f>
        <v>5.71</v>
      </c>
      <c r="DI65">
        <f t="shared" ref="DI65:DI96" si="31">ROUND(ROUND(AH65,2)*CX65,2)</f>
        <v>0</v>
      </c>
      <c r="DJ65">
        <f t="shared" ref="DJ65:DJ71" si="32">DG65+DH65</f>
        <v>18.98</v>
      </c>
      <c r="DK65">
        <v>1</v>
      </c>
      <c r="DL65" t="s">
        <v>439</v>
      </c>
      <c r="DM65">
        <v>6</v>
      </c>
      <c r="DN65" t="s">
        <v>414</v>
      </c>
      <c r="DO65">
        <v>1</v>
      </c>
    </row>
    <row r="66" spans="1:119" x14ac:dyDescent="0.25">
      <c r="A66">
        <f>ROW(Source!A200)</f>
        <v>200</v>
      </c>
      <c r="B66">
        <v>67836369</v>
      </c>
      <c r="C66">
        <v>67850999</v>
      </c>
      <c r="D66">
        <v>64652075</v>
      </c>
      <c r="E66">
        <v>1</v>
      </c>
      <c r="F66">
        <v>1</v>
      </c>
      <c r="G66">
        <v>1</v>
      </c>
      <c r="H66">
        <v>2</v>
      </c>
      <c r="I66" t="s">
        <v>519</v>
      </c>
      <c r="J66" t="s">
        <v>520</v>
      </c>
      <c r="K66" t="s">
        <v>521</v>
      </c>
      <c r="L66">
        <v>1368</v>
      </c>
      <c r="N66">
        <v>1011</v>
      </c>
      <c r="O66" t="s">
        <v>420</v>
      </c>
      <c r="P66" t="s">
        <v>420</v>
      </c>
      <c r="Q66">
        <v>1</v>
      </c>
      <c r="W66">
        <v>0</v>
      </c>
      <c r="X66">
        <v>-236559110</v>
      </c>
      <c r="Y66">
        <f t="shared" si="24"/>
        <v>2.88</v>
      </c>
      <c r="AA66">
        <v>0</v>
      </c>
      <c r="AB66">
        <v>1574.27</v>
      </c>
      <c r="AC66">
        <v>571.71</v>
      </c>
      <c r="AD66">
        <v>0</v>
      </c>
      <c r="AE66">
        <v>0</v>
      </c>
      <c r="AF66">
        <v>1574.27</v>
      </c>
      <c r="AG66">
        <v>571.71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2.88</v>
      </c>
      <c r="AU66" t="s">
        <v>3</v>
      </c>
      <c r="AV66">
        <v>1</v>
      </c>
      <c r="AW66">
        <v>2</v>
      </c>
      <c r="AX66">
        <v>67851023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4533.8975999999993</v>
      </c>
      <c r="BL66">
        <v>1646.5248000000001</v>
      </c>
      <c r="BM66">
        <v>0</v>
      </c>
      <c r="BN66">
        <v>0</v>
      </c>
      <c r="BO66">
        <v>2.88</v>
      </c>
      <c r="BP66">
        <v>1</v>
      </c>
      <c r="BQ66">
        <v>0</v>
      </c>
      <c r="BR66">
        <v>4533.8975999999993</v>
      </c>
      <c r="BS66">
        <v>1646.5248000000001</v>
      </c>
      <c r="BT66">
        <v>0</v>
      </c>
      <c r="BU66">
        <v>0</v>
      </c>
      <c r="BV66">
        <v>2.88</v>
      </c>
      <c r="BW66">
        <v>1</v>
      </c>
      <c r="CV66">
        <v>0</v>
      </c>
      <c r="CW66">
        <f>ROUND(Y66*Source!I200*DO66,7)</f>
        <v>2.1600000000000001E-2</v>
      </c>
      <c r="CX66">
        <f>ROUND(Y66*Source!I200,7)</f>
        <v>2.1600000000000001E-2</v>
      </c>
      <c r="CY66">
        <f t="shared" si="25"/>
        <v>1574.27</v>
      </c>
      <c r="CZ66">
        <f t="shared" si="26"/>
        <v>1574.27</v>
      </c>
      <c r="DA66">
        <f t="shared" si="27"/>
        <v>1</v>
      </c>
      <c r="DB66">
        <f t="shared" si="28"/>
        <v>4533.8999999999996</v>
      </c>
      <c r="DC66">
        <f t="shared" si="29"/>
        <v>1646.52</v>
      </c>
      <c r="DD66" t="s">
        <v>3</v>
      </c>
      <c r="DE66" t="s">
        <v>3</v>
      </c>
      <c r="DF66">
        <f t="shared" si="23"/>
        <v>0</v>
      </c>
      <c r="DG66">
        <f t="shared" si="22"/>
        <v>34</v>
      </c>
      <c r="DH66">
        <f t="shared" si="30"/>
        <v>12.35</v>
      </c>
      <c r="DI66">
        <f t="shared" si="31"/>
        <v>0</v>
      </c>
      <c r="DJ66">
        <f t="shared" si="32"/>
        <v>46.35</v>
      </c>
      <c r="DK66">
        <v>1</v>
      </c>
      <c r="DL66" t="s">
        <v>421</v>
      </c>
      <c r="DM66">
        <v>5</v>
      </c>
      <c r="DN66" t="s">
        <v>414</v>
      </c>
      <c r="DO66">
        <v>1</v>
      </c>
    </row>
    <row r="67" spans="1:119" x14ac:dyDescent="0.25">
      <c r="A67">
        <f>ROW(Source!A200)</f>
        <v>200</v>
      </c>
      <c r="B67">
        <v>67836369</v>
      </c>
      <c r="C67">
        <v>67850999</v>
      </c>
      <c r="D67">
        <v>64652176</v>
      </c>
      <c r="E67">
        <v>1</v>
      </c>
      <c r="F67">
        <v>1</v>
      </c>
      <c r="G67">
        <v>1</v>
      </c>
      <c r="H67">
        <v>2</v>
      </c>
      <c r="I67" t="s">
        <v>531</v>
      </c>
      <c r="J67" t="s">
        <v>532</v>
      </c>
      <c r="K67" t="s">
        <v>533</v>
      </c>
      <c r="L67">
        <v>1368</v>
      </c>
      <c r="N67">
        <v>1011</v>
      </c>
      <c r="O67" t="s">
        <v>420</v>
      </c>
      <c r="P67" t="s">
        <v>420</v>
      </c>
      <c r="Q67">
        <v>1</v>
      </c>
      <c r="W67">
        <v>0</v>
      </c>
      <c r="X67">
        <v>-194958636</v>
      </c>
      <c r="Y67">
        <f t="shared" si="24"/>
        <v>18.71</v>
      </c>
      <c r="AA67">
        <v>0</v>
      </c>
      <c r="AB67">
        <v>11.27</v>
      </c>
      <c r="AC67">
        <v>0</v>
      </c>
      <c r="AD67">
        <v>0</v>
      </c>
      <c r="AE67">
        <v>0</v>
      </c>
      <c r="AF67">
        <v>8.5399999999999991</v>
      </c>
      <c r="AG67">
        <v>0</v>
      </c>
      <c r="AH67">
        <v>0</v>
      </c>
      <c r="AI67">
        <v>1</v>
      </c>
      <c r="AJ67">
        <v>1.32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0</v>
      </c>
      <c r="AQ67">
        <v>1</v>
      </c>
      <c r="AR67">
        <v>0</v>
      </c>
      <c r="AS67" t="s">
        <v>3</v>
      </c>
      <c r="AT67">
        <v>18.71</v>
      </c>
      <c r="AU67" t="s">
        <v>3</v>
      </c>
      <c r="AV67">
        <v>1</v>
      </c>
      <c r="AW67">
        <v>2</v>
      </c>
      <c r="AX67">
        <v>67851024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159.7834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159.7834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ROUND(Y67*Source!I200*DO67,7)</f>
        <v>0</v>
      </c>
      <c r="CX67">
        <f>ROUND(Y67*Source!I200,7)</f>
        <v>0.14032500000000001</v>
      </c>
      <c r="CY67">
        <f t="shared" si="25"/>
        <v>11.27</v>
      </c>
      <c r="CZ67">
        <f t="shared" si="26"/>
        <v>8.5399999999999991</v>
      </c>
      <c r="DA67">
        <f t="shared" si="27"/>
        <v>1.32</v>
      </c>
      <c r="DB67">
        <f t="shared" si="28"/>
        <v>159.78</v>
      </c>
      <c r="DC67">
        <f t="shared" si="29"/>
        <v>0</v>
      </c>
      <c r="DD67" t="s">
        <v>3</v>
      </c>
      <c r="DE67" t="s">
        <v>3</v>
      </c>
      <c r="DF67">
        <f t="shared" si="23"/>
        <v>0</v>
      </c>
      <c r="DG67">
        <f>ROUND(ROUND(AF67*AJ67,2)*CX67,2)</f>
        <v>1.58</v>
      </c>
      <c r="DH67">
        <f t="shared" si="30"/>
        <v>0</v>
      </c>
      <c r="DI67">
        <f t="shared" si="31"/>
        <v>0</v>
      </c>
      <c r="DJ67">
        <f t="shared" si="32"/>
        <v>1.58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ROW(Source!A200)</f>
        <v>200</v>
      </c>
      <c r="B68">
        <v>67836369</v>
      </c>
      <c r="C68">
        <v>67850999</v>
      </c>
      <c r="D68">
        <v>64652288</v>
      </c>
      <c r="E68">
        <v>1</v>
      </c>
      <c r="F68">
        <v>1</v>
      </c>
      <c r="G68">
        <v>1</v>
      </c>
      <c r="H68">
        <v>2</v>
      </c>
      <c r="I68" t="s">
        <v>534</v>
      </c>
      <c r="J68" t="s">
        <v>535</v>
      </c>
      <c r="K68" t="s">
        <v>536</v>
      </c>
      <c r="L68">
        <v>1368</v>
      </c>
      <c r="N68">
        <v>1011</v>
      </c>
      <c r="O68" t="s">
        <v>420</v>
      </c>
      <c r="P68" t="s">
        <v>420</v>
      </c>
      <c r="Q68">
        <v>1</v>
      </c>
      <c r="W68">
        <v>0</v>
      </c>
      <c r="X68">
        <v>1389511793</v>
      </c>
      <c r="Y68">
        <f t="shared" si="24"/>
        <v>6.25</v>
      </c>
      <c r="AA68">
        <v>0</v>
      </c>
      <c r="AB68">
        <v>125.73</v>
      </c>
      <c r="AC68">
        <v>0</v>
      </c>
      <c r="AD68">
        <v>0</v>
      </c>
      <c r="AE68">
        <v>0</v>
      </c>
      <c r="AF68">
        <v>95.25</v>
      </c>
      <c r="AG68">
        <v>0</v>
      </c>
      <c r="AH68">
        <v>0</v>
      </c>
      <c r="AI68">
        <v>1</v>
      </c>
      <c r="AJ68">
        <v>1.32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6.25</v>
      </c>
      <c r="AU68" t="s">
        <v>3</v>
      </c>
      <c r="AV68">
        <v>1</v>
      </c>
      <c r="AW68">
        <v>2</v>
      </c>
      <c r="AX68">
        <v>67851025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595.3125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595.3125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ROUND(Y68*Source!I200*DO68,7)</f>
        <v>0</v>
      </c>
      <c r="CX68">
        <f>ROUND(Y68*Source!I200,7)</f>
        <v>4.6875E-2</v>
      </c>
      <c r="CY68">
        <f t="shared" si="25"/>
        <v>125.73</v>
      </c>
      <c r="CZ68">
        <f t="shared" si="26"/>
        <v>95.25</v>
      </c>
      <c r="DA68">
        <f t="shared" si="27"/>
        <v>1.32</v>
      </c>
      <c r="DB68">
        <f t="shared" si="28"/>
        <v>595.30999999999995</v>
      </c>
      <c r="DC68">
        <f t="shared" si="29"/>
        <v>0</v>
      </c>
      <c r="DD68" t="s">
        <v>3</v>
      </c>
      <c r="DE68" t="s">
        <v>3</v>
      </c>
      <c r="DF68">
        <f t="shared" si="23"/>
        <v>0</v>
      </c>
      <c r="DG68">
        <f>ROUND(ROUND(AF68*AJ68,2)*CX68,2)</f>
        <v>5.89</v>
      </c>
      <c r="DH68">
        <f t="shared" si="30"/>
        <v>0</v>
      </c>
      <c r="DI68">
        <f t="shared" si="31"/>
        <v>0</v>
      </c>
      <c r="DJ68">
        <f t="shared" si="32"/>
        <v>5.89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ROW(Source!A200)</f>
        <v>200</v>
      </c>
      <c r="B69">
        <v>67836369</v>
      </c>
      <c r="C69">
        <v>67850999</v>
      </c>
      <c r="D69">
        <v>64652759</v>
      </c>
      <c r="E69">
        <v>1</v>
      </c>
      <c r="F69">
        <v>1</v>
      </c>
      <c r="G69">
        <v>1</v>
      </c>
      <c r="H69">
        <v>2</v>
      </c>
      <c r="I69" t="s">
        <v>525</v>
      </c>
      <c r="J69" t="s">
        <v>526</v>
      </c>
      <c r="K69" t="s">
        <v>527</v>
      </c>
      <c r="L69">
        <v>1368</v>
      </c>
      <c r="N69">
        <v>1011</v>
      </c>
      <c r="O69" t="s">
        <v>420</v>
      </c>
      <c r="P69" t="s">
        <v>420</v>
      </c>
      <c r="Q69">
        <v>1</v>
      </c>
      <c r="W69">
        <v>0</v>
      </c>
      <c r="X69">
        <v>1517905861</v>
      </c>
      <c r="Y69">
        <f t="shared" si="24"/>
        <v>22.3</v>
      </c>
      <c r="AA69">
        <v>0</v>
      </c>
      <c r="AB69">
        <v>1283.06</v>
      </c>
      <c r="AC69">
        <v>497.46</v>
      </c>
      <c r="AD69">
        <v>0</v>
      </c>
      <c r="AE69">
        <v>0</v>
      </c>
      <c r="AF69">
        <v>1043.1400000000001</v>
      </c>
      <c r="AG69">
        <v>497.46</v>
      </c>
      <c r="AH69">
        <v>0</v>
      </c>
      <c r="AI69">
        <v>1</v>
      </c>
      <c r="AJ69">
        <v>1.23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3</v>
      </c>
      <c r="AT69">
        <v>22.3</v>
      </c>
      <c r="AU69" t="s">
        <v>3</v>
      </c>
      <c r="AV69">
        <v>1</v>
      </c>
      <c r="AW69">
        <v>2</v>
      </c>
      <c r="AX69">
        <v>67851026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23262.022000000004</v>
      </c>
      <c r="BL69">
        <v>11093.358</v>
      </c>
      <c r="BM69">
        <v>0</v>
      </c>
      <c r="BN69">
        <v>0</v>
      </c>
      <c r="BO69">
        <v>22.3</v>
      </c>
      <c r="BP69">
        <v>1</v>
      </c>
      <c r="BQ69">
        <v>0</v>
      </c>
      <c r="BR69">
        <v>23262.022000000004</v>
      </c>
      <c r="BS69">
        <v>11093.358</v>
      </c>
      <c r="BT69">
        <v>0</v>
      </c>
      <c r="BU69">
        <v>0</v>
      </c>
      <c r="BV69">
        <v>22.3</v>
      </c>
      <c r="BW69">
        <v>1</v>
      </c>
      <c r="CV69">
        <v>0</v>
      </c>
      <c r="CW69">
        <f>ROUND(Y69*Source!I200*DO69,7)</f>
        <v>0.16725000000000001</v>
      </c>
      <c r="CX69">
        <f>ROUND(Y69*Source!I200,7)</f>
        <v>0.16725000000000001</v>
      </c>
      <c r="CY69">
        <f t="shared" si="25"/>
        <v>1283.06</v>
      </c>
      <c r="CZ69">
        <f t="shared" si="26"/>
        <v>1043.1400000000001</v>
      </c>
      <c r="DA69">
        <f t="shared" si="27"/>
        <v>1.23</v>
      </c>
      <c r="DB69">
        <f t="shared" si="28"/>
        <v>23262.02</v>
      </c>
      <c r="DC69">
        <f t="shared" si="29"/>
        <v>11093.36</v>
      </c>
      <c r="DD69" t="s">
        <v>3</v>
      </c>
      <c r="DE69" t="s">
        <v>3</v>
      </c>
      <c r="DF69">
        <f t="shared" si="23"/>
        <v>0</v>
      </c>
      <c r="DG69">
        <f>ROUND(ROUND(AF69*AJ69,2)*CX69,2)</f>
        <v>214.59</v>
      </c>
      <c r="DH69">
        <f t="shared" si="30"/>
        <v>83.2</v>
      </c>
      <c r="DI69">
        <f t="shared" si="31"/>
        <v>0</v>
      </c>
      <c r="DJ69">
        <f t="shared" si="32"/>
        <v>297.79000000000002</v>
      </c>
      <c r="DK69">
        <v>0</v>
      </c>
      <c r="DL69" t="s">
        <v>435</v>
      </c>
      <c r="DM69">
        <v>4</v>
      </c>
      <c r="DN69" t="s">
        <v>414</v>
      </c>
      <c r="DO69">
        <v>1</v>
      </c>
    </row>
    <row r="70" spans="1:119" x14ac:dyDescent="0.25">
      <c r="A70">
        <f>ROW(Source!A200)</f>
        <v>200</v>
      </c>
      <c r="B70">
        <v>67836369</v>
      </c>
      <c r="C70">
        <v>67850999</v>
      </c>
      <c r="D70">
        <v>64652809</v>
      </c>
      <c r="E70">
        <v>1</v>
      </c>
      <c r="F70">
        <v>1</v>
      </c>
      <c r="G70">
        <v>1</v>
      </c>
      <c r="H70">
        <v>2</v>
      </c>
      <c r="I70" t="s">
        <v>463</v>
      </c>
      <c r="J70" t="s">
        <v>464</v>
      </c>
      <c r="K70" t="s">
        <v>465</v>
      </c>
      <c r="L70">
        <v>1368</v>
      </c>
      <c r="N70">
        <v>1011</v>
      </c>
      <c r="O70" t="s">
        <v>420</v>
      </c>
      <c r="P70" t="s">
        <v>420</v>
      </c>
      <c r="Q70">
        <v>1</v>
      </c>
      <c r="W70">
        <v>0</v>
      </c>
      <c r="X70">
        <v>1489071418</v>
      </c>
      <c r="Y70">
        <f t="shared" si="24"/>
        <v>3.2</v>
      </c>
      <c r="AA70">
        <v>0</v>
      </c>
      <c r="AB70">
        <v>583.05999999999995</v>
      </c>
      <c r="AC70">
        <v>497.46</v>
      </c>
      <c r="AD70">
        <v>0</v>
      </c>
      <c r="AE70">
        <v>0</v>
      </c>
      <c r="AF70">
        <v>477.92</v>
      </c>
      <c r="AG70">
        <v>497.46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3.2</v>
      </c>
      <c r="AU70" t="s">
        <v>3</v>
      </c>
      <c r="AV70">
        <v>1</v>
      </c>
      <c r="AW70">
        <v>2</v>
      </c>
      <c r="AX70">
        <v>67851027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1529.3440000000001</v>
      </c>
      <c r="BL70">
        <v>1591.8720000000001</v>
      </c>
      <c r="BM70">
        <v>0</v>
      </c>
      <c r="BN70">
        <v>0</v>
      </c>
      <c r="BO70">
        <v>3.2</v>
      </c>
      <c r="BP70">
        <v>1</v>
      </c>
      <c r="BQ70">
        <v>0</v>
      </c>
      <c r="BR70">
        <v>1529.3440000000001</v>
      </c>
      <c r="BS70">
        <v>1591.8720000000001</v>
      </c>
      <c r="BT70">
        <v>0</v>
      </c>
      <c r="BU70">
        <v>0</v>
      </c>
      <c r="BV70">
        <v>3.2</v>
      </c>
      <c r="BW70">
        <v>1</v>
      </c>
      <c r="CV70">
        <v>0</v>
      </c>
      <c r="CW70">
        <f>ROUND(Y70*Source!I200*DO70,7)</f>
        <v>2.4E-2</v>
      </c>
      <c r="CX70">
        <f>ROUND(Y70*Source!I200,7)</f>
        <v>2.4E-2</v>
      </c>
      <c r="CY70">
        <f t="shared" si="25"/>
        <v>583.05999999999995</v>
      </c>
      <c r="CZ70">
        <f t="shared" si="26"/>
        <v>477.92</v>
      </c>
      <c r="DA70">
        <f t="shared" si="27"/>
        <v>1.22</v>
      </c>
      <c r="DB70">
        <f t="shared" si="28"/>
        <v>1529.34</v>
      </c>
      <c r="DC70">
        <f t="shared" si="29"/>
        <v>1591.87</v>
      </c>
      <c r="DD70" t="s">
        <v>3</v>
      </c>
      <c r="DE70" t="s">
        <v>3</v>
      </c>
      <c r="DF70">
        <f t="shared" si="23"/>
        <v>0</v>
      </c>
      <c r="DG70">
        <f>ROUND(ROUND(AF70*AJ70,2)*CX70,2)</f>
        <v>13.99</v>
      </c>
      <c r="DH70">
        <f t="shared" si="30"/>
        <v>11.94</v>
      </c>
      <c r="DI70">
        <f t="shared" si="31"/>
        <v>0</v>
      </c>
      <c r="DJ70">
        <f t="shared" si="32"/>
        <v>25.93</v>
      </c>
      <c r="DK70">
        <v>0</v>
      </c>
      <c r="DL70" t="s">
        <v>435</v>
      </c>
      <c r="DM70">
        <v>4</v>
      </c>
      <c r="DN70" t="s">
        <v>414</v>
      </c>
      <c r="DO70">
        <v>1</v>
      </c>
    </row>
    <row r="71" spans="1:119" x14ac:dyDescent="0.25">
      <c r="A71">
        <f>ROW(Source!A200)</f>
        <v>200</v>
      </c>
      <c r="B71">
        <v>67836369</v>
      </c>
      <c r="C71">
        <v>67850999</v>
      </c>
      <c r="D71">
        <v>64652899</v>
      </c>
      <c r="E71">
        <v>1</v>
      </c>
      <c r="F71">
        <v>1</v>
      </c>
      <c r="G71">
        <v>1</v>
      </c>
      <c r="H71">
        <v>2</v>
      </c>
      <c r="I71" t="s">
        <v>537</v>
      </c>
      <c r="J71" t="s">
        <v>538</v>
      </c>
      <c r="K71" t="s">
        <v>539</v>
      </c>
      <c r="L71">
        <v>1368</v>
      </c>
      <c r="N71">
        <v>1011</v>
      </c>
      <c r="O71" t="s">
        <v>420</v>
      </c>
      <c r="P71" t="s">
        <v>420</v>
      </c>
      <c r="Q71">
        <v>1</v>
      </c>
      <c r="W71">
        <v>0</v>
      </c>
      <c r="X71">
        <v>-1902154434</v>
      </c>
      <c r="Y71">
        <f t="shared" si="24"/>
        <v>18.71</v>
      </c>
      <c r="AA71">
        <v>0</v>
      </c>
      <c r="AB71">
        <v>73.91</v>
      </c>
      <c r="AC71">
        <v>497.46</v>
      </c>
      <c r="AD71">
        <v>0</v>
      </c>
      <c r="AE71">
        <v>0</v>
      </c>
      <c r="AF71">
        <v>73.91</v>
      </c>
      <c r="AG71">
        <v>497.46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18.71</v>
      </c>
      <c r="AU71" t="s">
        <v>3</v>
      </c>
      <c r="AV71">
        <v>1</v>
      </c>
      <c r="AW71">
        <v>2</v>
      </c>
      <c r="AX71">
        <v>67851028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1382.8561</v>
      </c>
      <c r="BL71">
        <v>9307.4766</v>
      </c>
      <c r="BM71">
        <v>0</v>
      </c>
      <c r="BN71">
        <v>0</v>
      </c>
      <c r="BO71">
        <v>18.71</v>
      </c>
      <c r="BP71">
        <v>1</v>
      </c>
      <c r="BQ71">
        <v>0</v>
      </c>
      <c r="BR71">
        <v>1382.8561</v>
      </c>
      <c r="BS71">
        <v>9307.4766</v>
      </c>
      <c r="BT71">
        <v>0</v>
      </c>
      <c r="BU71">
        <v>0</v>
      </c>
      <c r="BV71">
        <v>18.71</v>
      </c>
      <c r="BW71">
        <v>1</v>
      </c>
      <c r="CV71">
        <v>0</v>
      </c>
      <c r="CW71">
        <f>ROUND(Y71*Source!I200*DO71,7)</f>
        <v>0.14032500000000001</v>
      </c>
      <c r="CX71">
        <f>ROUND(Y71*Source!I200,7)</f>
        <v>0.14032500000000001</v>
      </c>
      <c r="CY71">
        <f t="shared" si="25"/>
        <v>73.91</v>
      </c>
      <c r="CZ71">
        <f t="shared" si="26"/>
        <v>73.91</v>
      </c>
      <c r="DA71">
        <f t="shared" si="27"/>
        <v>1</v>
      </c>
      <c r="DB71">
        <f t="shared" si="28"/>
        <v>1382.86</v>
      </c>
      <c r="DC71">
        <f t="shared" si="29"/>
        <v>9307.48</v>
      </c>
      <c r="DD71" t="s">
        <v>3</v>
      </c>
      <c r="DE71" t="s">
        <v>3</v>
      </c>
      <c r="DF71">
        <f t="shared" si="23"/>
        <v>0</v>
      </c>
      <c r="DG71">
        <f t="shared" ref="DG71:DG86" si="33">ROUND(ROUND(AF71,2)*CX71,2)</f>
        <v>10.37</v>
      </c>
      <c r="DH71">
        <f t="shared" si="30"/>
        <v>69.81</v>
      </c>
      <c r="DI71">
        <f t="shared" si="31"/>
        <v>0</v>
      </c>
      <c r="DJ71">
        <f t="shared" si="32"/>
        <v>80.180000000000007</v>
      </c>
      <c r="DK71">
        <v>1</v>
      </c>
      <c r="DL71" t="s">
        <v>435</v>
      </c>
      <c r="DM71">
        <v>4</v>
      </c>
      <c r="DN71" t="s">
        <v>414</v>
      </c>
      <c r="DO71">
        <v>1</v>
      </c>
    </row>
    <row r="72" spans="1:119" x14ac:dyDescent="0.25">
      <c r="A72">
        <f>ROW(Source!A200)</f>
        <v>200</v>
      </c>
      <c r="B72">
        <v>67836369</v>
      </c>
      <c r="C72">
        <v>67850999</v>
      </c>
      <c r="D72">
        <v>64601256</v>
      </c>
      <c r="E72">
        <v>1</v>
      </c>
      <c r="F72">
        <v>1</v>
      </c>
      <c r="G72">
        <v>1</v>
      </c>
      <c r="H72">
        <v>3</v>
      </c>
      <c r="I72" t="s">
        <v>540</v>
      </c>
      <c r="J72" t="s">
        <v>541</v>
      </c>
      <c r="K72" t="s">
        <v>542</v>
      </c>
      <c r="L72">
        <v>1348</v>
      </c>
      <c r="N72">
        <v>1009</v>
      </c>
      <c r="O72" t="s">
        <v>246</v>
      </c>
      <c r="P72" t="s">
        <v>246</v>
      </c>
      <c r="Q72">
        <v>1000</v>
      </c>
      <c r="W72">
        <v>0</v>
      </c>
      <c r="X72">
        <v>-734587491</v>
      </c>
      <c r="Y72">
        <f t="shared" si="24"/>
        <v>7.0000000000000001E-3</v>
      </c>
      <c r="AA72">
        <v>26666.44</v>
      </c>
      <c r="AB72">
        <v>0</v>
      </c>
      <c r="AC72">
        <v>0</v>
      </c>
      <c r="AD72">
        <v>0</v>
      </c>
      <c r="AE72">
        <v>23188.21</v>
      </c>
      <c r="AF72">
        <v>0</v>
      </c>
      <c r="AG72">
        <v>0</v>
      </c>
      <c r="AH72">
        <v>0</v>
      </c>
      <c r="AI72">
        <v>1.1499999999999999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7.0000000000000001E-3</v>
      </c>
      <c r="AU72" t="s">
        <v>3</v>
      </c>
      <c r="AV72">
        <v>0</v>
      </c>
      <c r="AW72">
        <v>2</v>
      </c>
      <c r="AX72">
        <v>67851029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162.31746999999999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162.31746999999999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ROUND(Y72*Source!I200,7)</f>
        <v>5.2500000000000002E-5</v>
      </c>
      <c r="CY72">
        <f t="shared" ref="CY72:CY82" si="34">AA72</f>
        <v>26666.44</v>
      </c>
      <c r="CZ72">
        <f t="shared" ref="CZ72:CZ82" si="35">AE72</f>
        <v>23188.21</v>
      </c>
      <c r="DA72">
        <f t="shared" ref="DA72:DA82" si="36">AI72</f>
        <v>1.1499999999999999</v>
      </c>
      <c r="DB72">
        <f t="shared" si="28"/>
        <v>162.32</v>
      </c>
      <c r="DC72">
        <f t="shared" si="29"/>
        <v>0</v>
      </c>
      <c r="DD72" t="s">
        <v>3</v>
      </c>
      <c r="DE72" t="s">
        <v>3</v>
      </c>
      <c r="DF72">
        <f>ROUND(ROUND(AE72*AI72,2)*CX72,2)</f>
        <v>1.4</v>
      </c>
      <c r="DG72">
        <f t="shared" si="33"/>
        <v>0</v>
      </c>
      <c r="DH72">
        <f t="shared" si="30"/>
        <v>0</v>
      </c>
      <c r="DI72">
        <f t="shared" si="31"/>
        <v>0</v>
      </c>
      <c r="DJ72">
        <f t="shared" ref="DJ72:DJ82" si="37">DF72</f>
        <v>1.4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ROW(Source!A200)</f>
        <v>200</v>
      </c>
      <c r="B73">
        <v>67836369</v>
      </c>
      <c r="C73">
        <v>67850999</v>
      </c>
      <c r="D73">
        <v>64603092</v>
      </c>
      <c r="E73">
        <v>1</v>
      </c>
      <c r="F73">
        <v>1</v>
      </c>
      <c r="G73">
        <v>1</v>
      </c>
      <c r="H73">
        <v>3</v>
      </c>
      <c r="I73" t="s">
        <v>528</v>
      </c>
      <c r="J73" t="s">
        <v>529</v>
      </c>
      <c r="K73" t="s">
        <v>530</v>
      </c>
      <c r="L73">
        <v>1339</v>
      </c>
      <c r="N73">
        <v>1007</v>
      </c>
      <c r="O73" t="s">
        <v>143</v>
      </c>
      <c r="P73" t="s">
        <v>143</v>
      </c>
      <c r="Q73">
        <v>1</v>
      </c>
      <c r="W73">
        <v>0</v>
      </c>
      <c r="X73">
        <v>-82968899</v>
      </c>
      <c r="Y73">
        <f t="shared" si="24"/>
        <v>178</v>
      </c>
      <c r="AA73">
        <v>33.92</v>
      </c>
      <c r="AB73">
        <v>0</v>
      </c>
      <c r="AC73">
        <v>0</v>
      </c>
      <c r="AD73">
        <v>0</v>
      </c>
      <c r="AE73">
        <v>35.71</v>
      </c>
      <c r="AF73">
        <v>0</v>
      </c>
      <c r="AG73">
        <v>0</v>
      </c>
      <c r="AH73">
        <v>0</v>
      </c>
      <c r="AI73">
        <v>0.95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178</v>
      </c>
      <c r="AU73" t="s">
        <v>3</v>
      </c>
      <c r="AV73">
        <v>0</v>
      </c>
      <c r="AW73">
        <v>2</v>
      </c>
      <c r="AX73">
        <v>67851030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6356.38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6356.38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ROUND(Y73*Source!I200,7)</f>
        <v>1.335</v>
      </c>
      <c r="CY73">
        <f t="shared" si="34"/>
        <v>33.92</v>
      </c>
      <c r="CZ73">
        <f t="shared" si="35"/>
        <v>35.71</v>
      </c>
      <c r="DA73">
        <f t="shared" si="36"/>
        <v>0.95</v>
      </c>
      <c r="DB73">
        <f t="shared" si="28"/>
        <v>6356.38</v>
      </c>
      <c r="DC73">
        <f t="shared" si="29"/>
        <v>0</v>
      </c>
      <c r="DD73" t="s">
        <v>3</v>
      </c>
      <c r="DE73" t="s">
        <v>3</v>
      </c>
      <c r="DF73">
        <f>ROUND(ROUND(AE73*AI73,2)*CX73,2)</f>
        <v>45.28</v>
      </c>
      <c r="DG73">
        <f t="shared" si="33"/>
        <v>0</v>
      </c>
      <c r="DH73">
        <f t="shared" si="30"/>
        <v>0</v>
      </c>
      <c r="DI73">
        <f t="shared" si="31"/>
        <v>0</v>
      </c>
      <c r="DJ73">
        <f t="shared" si="37"/>
        <v>45.28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ROW(Source!A200)</f>
        <v>200</v>
      </c>
      <c r="B74">
        <v>67836369</v>
      </c>
      <c r="C74">
        <v>67850999</v>
      </c>
      <c r="D74">
        <v>64605732</v>
      </c>
      <c r="E74">
        <v>1</v>
      </c>
      <c r="F74">
        <v>1</v>
      </c>
      <c r="G74">
        <v>1</v>
      </c>
      <c r="H74">
        <v>3</v>
      </c>
      <c r="I74" t="s">
        <v>543</v>
      </c>
      <c r="J74" t="s">
        <v>544</v>
      </c>
      <c r="K74" t="s">
        <v>545</v>
      </c>
      <c r="L74">
        <v>1330</v>
      </c>
      <c r="N74">
        <v>1005</v>
      </c>
      <c r="O74" t="s">
        <v>546</v>
      </c>
      <c r="P74" t="s">
        <v>546</v>
      </c>
      <c r="Q74">
        <v>10</v>
      </c>
      <c r="W74">
        <v>0</v>
      </c>
      <c r="X74">
        <v>-1772975484</v>
      </c>
      <c r="Y74">
        <f t="shared" si="24"/>
        <v>11</v>
      </c>
      <c r="AA74">
        <v>852.54</v>
      </c>
      <c r="AB74">
        <v>0</v>
      </c>
      <c r="AC74">
        <v>0</v>
      </c>
      <c r="AD74">
        <v>0</v>
      </c>
      <c r="AE74">
        <v>592.04</v>
      </c>
      <c r="AF74">
        <v>0</v>
      </c>
      <c r="AG74">
        <v>0</v>
      </c>
      <c r="AH74">
        <v>0</v>
      </c>
      <c r="AI74">
        <v>1.44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11</v>
      </c>
      <c r="AU74" t="s">
        <v>3</v>
      </c>
      <c r="AV74">
        <v>0</v>
      </c>
      <c r="AW74">
        <v>2</v>
      </c>
      <c r="AX74">
        <v>67851031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6512.44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6512.44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ROUND(Y74*Source!I200,7)</f>
        <v>8.2500000000000004E-2</v>
      </c>
      <c r="CY74">
        <f t="shared" si="34"/>
        <v>852.54</v>
      </c>
      <c r="CZ74">
        <f t="shared" si="35"/>
        <v>592.04</v>
      </c>
      <c r="DA74">
        <f t="shared" si="36"/>
        <v>1.44</v>
      </c>
      <c r="DB74">
        <f t="shared" si="28"/>
        <v>6512.44</v>
      </c>
      <c r="DC74">
        <f t="shared" si="29"/>
        <v>0</v>
      </c>
      <c r="DD74" t="s">
        <v>3</v>
      </c>
      <c r="DE74" t="s">
        <v>3</v>
      </c>
      <c r="DF74">
        <f>ROUND(ROUND(AE74*AI74,2)*CX74,2)</f>
        <v>70.33</v>
      </c>
      <c r="DG74">
        <f t="shared" si="33"/>
        <v>0</v>
      </c>
      <c r="DH74">
        <f t="shared" si="30"/>
        <v>0</v>
      </c>
      <c r="DI74">
        <f t="shared" si="31"/>
        <v>0</v>
      </c>
      <c r="DJ74">
        <f t="shared" si="37"/>
        <v>70.33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ROW(Source!A200)</f>
        <v>200</v>
      </c>
      <c r="B75">
        <v>67836369</v>
      </c>
      <c r="C75">
        <v>67850999</v>
      </c>
      <c r="D75">
        <v>64606141</v>
      </c>
      <c r="E75">
        <v>1</v>
      </c>
      <c r="F75">
        <v>1</v>
      </c>
      <c r="G75">
        <v>1</v>
      </c>
      <c r="H75">
        <v>3</v>
      </c>
      <c r="I75" t="s">
        <v>547</v>
      </c>
      <c r="J75" t="s">
        <v>548</v>
      </c>
      <c r="K75" t="s">
        <v>549</v>
      </c>
      <c r="L75">
        <v>1339</v>
      </c>
      <c r="N75">
        <v>1007</v>
      </c>
      <c r="O75" t="s">
        <v>143</v>
      </c>
      <c r="P75" t="s">
        <v>143</v>
      </c>
      <c r="Q75">
        <v>1</v>
      </c>
      <c r="W75">
        <v>0</v>
      </c>
      <c r="X75">
        <v>-1806537837</v>
      </c>
      <c r="Y75">
        <f t="shared" si="24"/>
        <v>40</v>
      </c>
      <c r="AA75">
        <v>818.7</v>
      </c>
      <c r="AB75">
        <v>0</v>
      </c>
      <c r="AC75">
        <v>0</v>
      </c>
      <c r="AD75">
        <v>0</v>
      </c>
      <c r="AE75">
        <v>818.7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40</v>
      </c>
      <c r="AU75" t="s">
        <v>3</v>
      </c>
      <c r="AV75">
        <v>0</v>
      </c>
      <c r="AW75">
        <v>2</v>
      </c>
      <c r="AX75">
        <v>67851032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32748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32748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ROUND(Y75*Source!I200,7)</f>
        <v>0.3</v>
      </c>
      <c r="CY75">
        <f t="shared" si="34"/>
        <v>818.7</v>
      </c>
      <c r="CZ75">
        <f t="shared" si="35"/>
        <v>818.7</v>
      </c>
      <c r="DA75">
        <f t="shared" si="36"/>
        <v>1</v>
      </c>
      <c r="DB75">
        <f t="shared" si="28"/>
        <v>32748</v>
      </c>
      <c r="DC75">
        <f t="shared" si="29"/>
        <v>0</v>
      </c>
      <c r="DD75" t="s">
        <v>3</v>
      </c>
      <c r="DE75" t="s">
        <v>3</v>
      </c>
      <c r="DF75">
        <f>ROUND(ROUND(AE75,2)*CX75,2)</f>
        <v>245.61</v>
      </c>
      <c r="DG75">
        <f t="shared" si="33"/>
        <v>0</v>
      </c>
      <c r="DH75">
        <f t="shared" si="30"/>
        <v>0</v>
      </c>
      <c r="DI75">
        <f t="shared" si="31"/>
        <v>0</v>
      </c>
      <c r="DJ75">
        <f t="shared" si="37"/>
        <v>245.61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ROW(Source!A200)</f>
        <v>200</v>
      </c>
      <c r="B76">
        <v>67836369</v>
      </c>
      <c r="C76">
        <v>67850999</v>
      </c>
      <c r="D76">
        <v>64529098</v>
      </c>
      <c r="E76">
        <v>113</v>
      </c>
      <c r="F76">
        <v>1</v>
      </c>
      <c r="G76">
        <v>1</v>
      </c>
      <c r="H76">
        <v>3</v>
      </c>
      <c r="I76" t="s">
        <v>241</v>
      </c>
      <c r="J76" t="s">
        <v>3</v>
      </c>
      <c r="K76" t="s">
        <v>242</v>
      </c>
      <c r="L76">
        <v>1339</v>
      </c>
      <c r="N76">
        <v>1007</v>
      </c>
      <c r="O76" t="s">
        <v>143</v>
      </c>
      <c r="P76" t="s">
        <v>143</v>
      </c>
      <c r="Q76">
        <v>1</v>
      </c>
      <c r="W76">
        <v>0</v>
      </c>
      <c r="X76">
        <v>956572894</v>
      </c>
      <c r="Y76">
        <f t="shared" si="24"/>
        <v>204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204</v>
      </c>
      <c r="AU76" t="s">
        <v>3</v>
      </c>
      <c r="AV76">
        <v>0</v>
      </c>
      <c r="AW76">
        <v>2</v>
      </c>
      <c r="AX76">
        <v>67851033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ROUND(Y76*Source!I200,7)</f>
        <v>1.53</v>
      </c>
      <c r="CY76">
        <f t="shared" si="34"/>
        <v>0</v>
      </c>
      <c r="CZ76">
        <f t="shared" si="35"/>
        <v>0</v>
      </c>
      <c r="DA76">
        <f t="shared" si="36"/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>ROUND(ROUND(AE76,2)*CX76,2)</f>
        <v>0</v>
      </c>
      <c r="DG76">
        <f t="shared" si="33"/>
        <v>0</v>
      </c>
      <c r="DH76">
        <f t="shared" si="30"/>
        <v>0</v>
      </c>
      <c r="DI76">
        <f t="shared" si="31"/>
        <v>0</v>
      </c>
      <c r="DJ76">
        <f t="shared" si="3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ROW(Source!A200)</f>
        <v>200</v>
      </c>
      <c r="B77">
        <v>67836369</v>
      </c>
      <c r="C77">
        <v>67850999</v>
      </c>
      <c r="D77">
        <v>64530614</v>
      </c>
      <c r="E77">
        <v>113</v>
      </c>
      <c r="F77">
        <v>1</v>
      </c>
      <c r="G77">
        <v>1</v>
      </c>
      <c r="H77">
        <v>3</v>
      </c>
      <c r="I77" t="s">
        <v>244</v>
      </c>
      <c r="J77" t="s">
        <v>3</v>
      </c>
      <c r="K77" t="s">
        <v>245</v>
      </c>
      <c r="L77">
        <v>1348</v>
      </c>
      <c r="N77">
        <v>1009</v>
      </c>
      <c r="O77" t="s">
        <v>246</v>
      </c>
      <c r="P77" t="s">
        <v>246</v>
      </c>
      <c r="Q77">
        <v>1000</v>
      </c>
      <c r="W77">
        <v>0</v>
      </c>
      <c r="X77">
        <v>1471899773</v>
      </c>
      <c r="Y77">
        <f t="shared" si="24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67851034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ROUND(Y77*Source!I200,7)</f>
        <v>0</v>
      </c>
      <c r="CY77">
        <f t="shared" si="34"/>
        <v>0</v>
      </c>
      <c r="CZ77">
        <f t="shared" si="35"/>
        <v>0</v>
      </c>
      <c r="DA77">
        <f t="shared" si="36"/>
        <v>1</v>
      </c>
      <c r="DB77">
        <f t="shared" si="28"/>
        <v>0</v>
      </c>
      <c r="DC77">
        <f t="shared" si="29"/>
        <v>0</v>
      </c>
      <c r="DD77" t="s">
        <v>3</v>
      </c>
      <c r="DE77" t="s">
        <v>3</v>
      </c>
      <c r="DF77">
        <f>ROUND(ROUND(AE77,2)*CX77,2)</f>
        <v>0</v>
      </c>
      <c r="DG77">
        <f t="shared" si="33"/>
        <v>0</v>
      </c>
      <c r="DH77">
        <f t="shared" si="30"/>
        <v>0</v>
      </c>
      <c r="DI77">
        <f t="shared" si="31"/>
        <v>0</v>
      </c>
      <c r="DJ77">
        <f t="shared" si="3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ROW(Source!A200)</f>
        <v>200</v>
      </c>
      <c r="B78">
        <v>67836369</v>
      </c>
      <c r="C78">
        <v>67850999</v>
      </c>
      <c r="D78">
        <v>64530806</v>
      </c>
      <c r="E78">
        <v>113</v>
      </c>
      <c r="F78">
        <v>1</v>
      </c>
      <c r="G78">
        <v>1</v>
      </c>
      <c r="H78">
        <v>3</v>
      </c>
      <c r="I78" t="s">
        <v>248</v>
      </c>
      <c r="J78" t="s">
        <v>3</v>
      </c>
      <c r="K78" t="s">
        <v>249</v>
      </c>
      <c r="L78">
        <v>1327</v>
      </c>
      <c r="N78">
        <v>1005</v>
      </c>
      <c r="O78" t="s">
        <v>250</v>
      </c>
      <c r="P78" t="s">
        <v>250</v>
      </c>
      <c r="Q78">
        <v>1</v>
      </c>
      <c r="W78">
        <v>0</v>
      </c>
      <c r="X78">
        <v>-1307266394</v>
      </c>
      <c r="Y78">
        <f t="shared" si="24"/>
        <v>12.2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12.2</v>
      </c>
      <c r="AU78" t="s">
        <v>3</v>
      </c>
      <c r="AV78">
        <v>0</v>
      </c>
      <c r="AW78">
        <v>2</v>
      </c>
      <c r="AX78">
        <v>67851035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ROUND(Y78*Source!I200,7)</f>
        <v>9.1499999999999998E-2</v>
      </c>
      <c r="CY78">
        <f t="shared" si="34"/>
        <v>0</v>
      </c>
      <c r="CZ78">
        <f t="shared" si="35"/>
        <v>0</v>
      </c>
      <c r="DA78">
        <f t="shared" si="36"/>
        <v>1</v>
      </c>
      <c r="DB78">
        <f t="shared" si="28"/>
        <v>0</v>
      </c>
      <c r="DC78">
        <f t="shared" si="29"/>
        <v>0</v>
      </c>
      <c r="DD78" t="s">
        <v>3</v>
      </c>
      <c r="DE78" t="s">
        <v>3</v>
      </c>
      <c r="DF78">
        <f>ROUND(ROUND(AE78,2)*CX78,2)</f>
        <v>0</v>
      </c>
      <c r="DG78">
        <f t="shared" si="33"/>
        <v>0</v>
      </c>
      <c r="DH78">
        <f t="shared" si="30"/>
        <v>0</v>
      </c>
      <c r="DI78">
        <f t="shared" si="31"/>
        <v>0</v>
      </c>
      <c r="DJ78">
        <f t="shared" si="3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ROW(Source!A200)</f>
        <v>200</v>
      </c>
      <c r="B79">
        <v>67836369</v>
      </c>
      <c r="C79">
        <v>67850999</v>
      </c>
      <c r="D79">
        <v>64613572</v>
      </c>
      <c r="E79">
        <v>1</v>
      </c>
      <c r="F79">
        <v>1</v>
      </c>
      <c r="G79">
        <v>1</v>
      </c>
      <c r="H79">
        <v>3</v>
      </c>
      <c r="I79" t="s">
        <v>550</v>
      </c>
      <c r="J79" t="s">
        <v>551</v>
      </c>
      <c r="K79" t="s">
        <v>552</v>
      </c>
      <c r="L79">
        <v>1339</v>
      </c>
      <c r="N79">
        <v>1007</v>
      </c>
      <c r="O79" t="s">
        <v>143</v>
      </c>
      <c r="P79" t="s">
        <v>143</v>
      </c>
      <c r="Q79">
        <v>1</v>
      </c>
      <c r="W79">
        <v>0</v>
      </c>
      <c r="X79">
        <v>2029280716</v>
      </c>
      <c r="Y79">
        <f t="shared" si="24"/>
        <v>0.24</v>
      </c>
      <c r="AA79">
        <v>54603.42</v>
      </c>
      <c r="AB79">
        <v>0</v>
      </c>
      <c r="AC79">
        <v>0</v>
      </c>
      <c r="AD79">
        <v>0</v>
      </c>
      <c r="AE79">
        <v>32119.66</v>
      </c>
      <c r="AF79">
        <v>0</v>
      </c>
      <c r="AG79">
        <v>0</v>
      </c>
      <c r="AH79">
        <v>0</v>
      </c>
      <c r="AI79">
        <v>1.7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0.24</v>
      </c>
      <c r="AU79" t="s">
        <v>3</v>
      </c>
      <c r="AV79">
        <v>0</v>
      </c>
      <c r="AW79">
        <v>2</v>
      </c>
      <c r="AX79">
        <v>67851036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7708.7183999999997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7708.7183999999997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ROUND(Y79*Source!I200,7)</f>
        <v>1.8E-3</v>
      </c>
      <c r="CY79">
        <f t="shared" si="34"/>
        <v>54603.42</v>
      </c>
      <c r="CZ79">
        <f t="shared" si="35"/>
        <v>32119.66</v>
      </c>
      <c r="DA79">
        <f t="shared" si="36"/>
        <v>1.7</v>
      </c>
      <c r="DB79">
        <f t="shared" si="28"/>
        <v>7708.72</v>
      </c>
      <c r="DC79">
        <f t="shared" si="29"/>
        <v>0</v>
      </c>
      <c r="DD79" t="s">
        <v>3</v>
      </c>
      <c r="DE79" t="s">
        <v>3</v>
      </c>
      <c r="DF79">
        <f>ROUND(ROUND(AE79*AI79,2)*CX79,2)</f>
        <v>98.29</v>
      </c>
      <c r="DG79">
        <f t="shared" si="33"/>
        <v>0</v>
      </c>
      <c r="DH79">
        <f t="shared" si="30"/>
        <v>0</v>
      </c>
      <c r="DI79">
        <f t="shared" si="31"/>
        <v>0</v>
      </c>
      <c r="DJ79">
        <f t="shared" si="37"/>
        <v>98.29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ROW(Source!A200)</f>
        <v>200</v>
      </c>
      <c r="B80">
        <v>67836369</v>
      </c>
      <c r="C80">
        <v>67850999</v>
      </c>
      <c r="D80">
        <v>64613580</v>
      </c>
      <c r="E80">
        <v>1</v>
      </c>
      <c r="F80">
        <v>1</v>
      </c>
      <c r="G80">
        <v>1</v>
      </c>
      <c r="H80">
        <v>3</v>
      </c>
      <c r="I80" t="s">
        <v>553</v>
      </c>
      <c r="J80" t="s">
        <v>554</v>
      </c>
      <c r="K80" t="s">
        <v>555</v>
      </c>
      <c r="L80">
        <v>1339</v>
      </c>
      <c r="N80">
        <v>1007</v>
      </c>
      <c r="O80" t="s">
        <v>143</v>
      </c>
      <c r="P80" t="s">
        <v>143</v>
      </c>
      <c r="Q80">
        <v>1</v>
      </c>
      <c r="W80">
        <v>0</v>
      </c>
      <c r="X80">
        <v>-982996048</v>
      </c>
      <c r="Y80">
        <f t="shared" si="24"/>
        <v>0.19</v>
      </c>
      <c r="AA80">
        <v>11182.97</v>
      </c>
      <c r="AB80">
        <v>0</v>
      </c>
      <c r="AC80">
        <v>0</v>
      </c>
      <c r="AD80">
        <v>0</v>
      </c>
      <c r="AE80">
        <v>5764.42</v>
      </c>
      <c r="AF80">
        <v>0</v>
      </c>
      <c r="AG80">
        <v>0</v>
      </c>
      <c r="AH80">
        <v>0</v>
      </c>
      <c r="AI80">
        <v>1.94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0.19</v>
      </c>
      <c r="AU80" t="s">
        <v>3</v>
      </c>
      <c r="AV80">
        <v>0</v>
      </c>
      <c r="AW80">
        <v>2</v>
      </c>
      <c r="AX80">
        <v>67851037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1095.2398000000001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1095.2398000000001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ROUND(Y80*Source!I200,7)</f>
        <v>1.4250000000000001E-3</v>
      </c>
      <c r="CY80">
        <f t="shared" si="34"/>
        <v>11182.97</v>
      </c>
      <c r="CZ80">
        <f t="shared" si="35"/>
        <v>5764.42</v>
      </c>
      <c r="DA80">
        <f t="shared" si="36"/>
        <v>1.94</v>
      </c>
      <c r="DB80">
        <f t="shared" si="28"/>
        <v>1095.24</v>
      </c>
      <c r="DC80">
        <f t="shared" si="29"/>
        <v>0</v>
      </c>
      <c r="DD80" t="s">
        <v>3</v>
      </c>
      <c r="DE80" t="s">
        <v>3</v>
      </c>
      <c r="DF80">
        <f>ROUND(ROUND(AE80*AI80,2)*CX80,2)</f>
        <v>15.94</v>
      </c>
      <c r="DG80">
        <f t="shared" si="33"/>
        <v>0</v>
      </c>
      <c r="DH80">
        <f t="shared" si="30"/>
        <v>0</v>
      </c>
      <c r="DI80">
        <f t="shared" si="31"/>
        <v>0</v>
      </c>
      <c r="DJ80">
        <f t="shared" si="37"/>
        <v>15.94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ROW(Source!A200)</f>
        <v>200</v>
      </c>
      <c r="B81">
        <v>67836369</v>
      </c>
      <c r="C81">
        <v>67850999</v>
      </c>
      <c r="D81">
        <v>64614915</v>
      </c>
      <c r="E81">
        <v>1</v>
      </c>
      <c r="F81">
        <v>1</v>
      </c>
      <c r="G81">
        <v>1</v>
      </c>
      <c r="H81">
        <v>3</v>
      </c>
      <c r="I81" t="s">
        <v>556</v>
      </c>
      <c r="J81" t="s">
        <v>557</v>
      </c>
      <c r="K81" t="s">
        <v>558</v>
      </c>
      <c r="L81">
        <v>1327</v>
      </c>
      <c r="N81">
        <v>1005</v>
      </c>
      <c r="O81" t="s">
        <v>250</v>
      </c>
      <c r="P81" t="s">
        <v>250</v>
      </c>
      <c r="Q81">
        <v>1</v>
      </c>
      <c r="W81">
        <v>0</v>
      </c>
      <c r="X81">
        <v>693311849</v>
      </c>
      <c r="Y81">
        <f t="shared" si="24"/>
        <v>7.58</v>
      </c>
      <c r="AA81">
        <v>60.41</v>
      </c>
      <c r="AB81">
        <v>0</v>
      </c>
      <c r="AC81">
        <v>0</v>
      </c>
      <c r="AD81">
        <v>0</v>
      </c>
      <c r="AE81">
        <v>47.57</v>
      </c>
      <c r="AF81">
        <v>0</v>
      </c>
      <c r="AG81">
        <v>0</v>
      </c>
      <c r="AH81">
        <v>0</v>
      </c>
      <c r="AI81">
        <v>1.27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7.58</v>
      </c>
      <c r="AU81" t="s">
        <v>3</v>
      </c>
      <c r="AV81">
        <v>0</v>
      </c>
      <c r="AW81">
        <v>2</v>
      </c>
      <c r="AX81">
        <v>67851038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360.5806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360.5806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ROUND(Y81*Source!I200,7)</f>
        <v>5.6849999999999998E-2</v>
      </c>
      <c r="CY81">
        <f t="shared" si="34"/>
        <v>60.41</v>
      </c>
      <c r="CZ81">
        <f t="shared" si="35"/>
        <v>47.57</v>
      </c>
      <c r="DA81">
        <f t="shared" si="36"/>
        <v>1.27</v>
      </c>
      <c r="DB81">
        <f t="shared" si="28"/>
        <v>360.58</v>
      </c>
      <c r="DC81">
        <f t="shared" si="29"/>
        <v>0</v>
      </c>
      <c r="DD81" t="s">
        <v>3</v>
      </c>
      <c r="DE81" t="s">
        <v>3</v>
      </c>
      <c r="DF81">
        <f>ROUND(ROUND(AE81*AI81,2)*CX81,2)</f>
        <v>3.43</v>
      </c>
      <c r="DG81">
        <f t="shared" si="33"/>
        <v>0</v>
      </c>
      <c r="DH81">
        <f t="shared" si="30"/>
        <v>0</v>
      </c>
      <c r="DI81">
        <f t="shared" si="31"/>
        <v>0</v>
      </c>
      <c r="DJ81">
        <f t="shared" si="37"/>
        <v>3.43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ROW(Source!A200)</f>
        <v>200</v>
      </c>
      <c r="B82">
        <v>67836369</v>
      </c>
      <c r="C82">
        <v>67850999</v>
      </c>
      <c r="D82">
        <v>64623257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1346</v>
      </c>
      <c r="N82">
        <v>1009</v>
      </c>
      <c r="O82" t="s">
        <v>312</v>
      </c>
      <c r="P82" t="s">
        <v>312</v>
      </c>
      <c r="Q82">
        <v>1</v>
      </c>
      <c r="W82">
        <v>0</v>
      </c>
      <c r="X82">
        <v>1647440930</v>
      </c>
      <c r="Y82">
        <f t="shared" si="24"/>
        <v>130</v>
      </c>
      <c r="AA82">
        <v>74.989999999999995</v>
      </c>
      <c r="AB82">
        <v>0</v>
      </c>
      <c r="AC82">
        <v>0</v>
      </c>
      <c r="AD82">
        <v>0</v>
      </c>
      <c r="AE82">
        <v>43.6</v>
      </c>
      <c r="AF82">
        <v>0</v>
      </c>
      <c r="AG82">
        <v>0</v>
      </c>
      <c r="AH82">
        <v>0</v>
      </c>
      <c r="AI82">
        <v>1.72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130</v>
      </c>
      <c r="AU82" t="s">
        <v>3</v>
      </c>
      <c r="AV82">
        <v>0</v>
      </c>
      <c r="AW82">
        <v>2</v>
      </c>
      <c r="AX82">
        <v>67851039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5668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5668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ROUND(Y82*Source!I200,7)</f>
        <v>0.97499999999999998</v>
      </c>
      <c r="CY82">
        <f t="shared" si="34"/>
        <v>74.989999999999995</v>
      </c>
      <c r="CZ82">
        <f t="shared" si="35"/>
        <v>43.6</v>
      </c>
      <c r="DA82">
        <f t="shared" si="36"/>
        <v>1.72</v>
      </c>
      <c r="DB82">
        <f t="shared" si="28"/>
        <v>5668</v>
      </c>
      <c r="DC82">
        <f t="shared" si="29"/>
        <v>0</v>
      </c>
      <c r="DD82" t="s">
        <v>3</v>
      </c>
      <c r="DE82" t="s">
        <v>3</v>
      </c>
      <c r="DF82">
        <f>ROUND(ROUND(AE82*AI82,2)*CX82,2)</f>
        <v>73.12</v>
      </c>
      <c r="DG82">
        <f t="shared" si="33"/>
        <v>0</v>
      </c>
      <c r="DH82">
        <f t="shared" si="30"/>
        <v>0</v>
      </c>
      <c r="DI82">
        <f t="shared" si="31"/>
        <v>0</v>
      </c>
      <c r="DJ82">
        <f t="shared" si="37"/>
        <v>73.12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ROW(Source!A205)</f>
        <v>205</v>
      </c>
      <c r="B83">
        <v>67836369</v>
      </c>
      <c r="C83">
        <v>67851044</v>
      </c>
      <c r="D83">
        <v>37071037</v>
      </c>
      <c r="E83">
        <v>113</v>
      </c>
      <c r="F83">
        <v>1</v>
      </c>
      <c r="G83">
        <v>1</v>
      </c>
      <c r="H83">
        <v>1</v>
      </c>
      <c r="I83" t="s">
        <v>562</v>
      </c>
      <c r="J83" t="s">
        <v>3</v>
      </c>
      <c r="K83" t="s">
        <v>563</v>
      </c>
      <c r="L83">
        <v>1191</v>
      </c>
      <c r="N83">
        <v>1013</v>
      </c>
      <c r="O83" t="s">
        <v>414</v>
      </c>
      <c r="P83" t="s">
        <v>414</v>
      </c>
      <c r="Q83">
        <v>1</v>
      </c>
      <c r="W83">
        <v>0</v>
      </c>
      <c r="X83">
        <v>888410196</v>
      </c>
      <c r="Y83">
        <f t="shared" si="24"/>
        <v>8.9600000000000009</v>
      </c>
      <c r="AA83">
        <v>0</v>
      </c>
      <c r="AB83">
        <v>0</v>
      </c>
      <c r="AC83">
        <v>0</v>
      </c>
      <c r="AD83">
        <v>497.46</v>
      </c>
      <c r="AE83">
        <v>0</v>
      </c>
      <c r="AF83">
        <v>0</v>
      </c>
      <c r="AG83">
        <v>0</v>
      </c>
      <c r="AH83">
        <v>497.46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8.9600000000000009</v>
      </c>
      <c r="AU83" t="s">
        <v>3</v>
      </c>
      <c r="AV83">
        <v>1</v>
      </c>
      <c r="AW83">
        <v>2</v>
      </c>
      <c r="AX83">
        <v>67851052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4457.2416000000003</v>
      </c>
      <c r="BN83">
        <v>8.9600000000000009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4457.2416000000003</v>
      </c>
      <c r="BU83">
        <v>8.9600000000000009</v>
      </c>
      <c r="BV83">
        <v>0</v>
      </c>
      <c r="BW83">
        <v>1</v>
      </c>
      <c r="CU83">
        <f>ROUND(AT83*Source!I205*AH83*AL83,2)</f>
        <v>557.16</v>
      </c>
      <c r="CV83">
        <f>ROUND(Y83*Source!I205,7)</f>
        <v>1.1200000000000001</v>
      </c>
      <c r="CW83">
        <v>0</v>
      </c>
      <c r="CX83">
        <f>ROUND(Y83*Source!I205,7)</f>
        <v>1.1200000000000001</v>
      </c>
      <c r="CY83">
        <f>AD83</f>
        <v>497.46</v>
      </c>
      <c r="CZ83">
        <f>AH83</f>
        <v>497.46</v>
      </c>
      <c r="DA83">
        <f>AL83</f>
        <v>1</v>
      </c>
      <c r="DB83">
        <f t="shared" si="28"/>
        <v>4457.24</v>
      </c>
      <c r="DC83">
        <f t="shared" si="29"/>
        <v>0</v>
      </c>
      <c r="DD83" t="s">
        <v>3</v>
      </c>
      <c r="DE83" t="s">
        <v>3</v>
      </c>
      <c r="DF83">
        <f>ROUND(ROUND(AE83,2)*CX83,2)</f>
        <v>0</v>
      </c>
      <c r="DG83">
        <f t="shared" si="33"/>
        <v>0</v>
      </c>
      <c r="DH83">
        <f t="shared" si="30"/>
        <v>0</v>
      </c>
      <c r="DI83">
        <f t="shared" si="31"/>
        <v>557.16</v>
      </c>
      <c r="DJ83">
        <f>DI83</f>
        <v>557.16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ROW(Source!A205)</f>
        <v>205</v>
      </c>
      <c r="B84">
        <v>67836369</v>
      </c>
      <c r="C84">
        <v>67851044</v>
      </c>
      <c r="D84">
        <v>37064876</v>
      </c>
      <c r="E84">
        <v>113</v>
      </c>
      <c r="F84">
        <v>1</v>
      </c>
      <c r="G84">
        <v>1</v>
      </c>
      <c r="H84">
        <v>1</v>
      </c>
      <c r="I84" t="s">
        <v>415</v>
      </c>
      <c r="J84" t="s">
        <v>3</v>
      </c>
      <c r="K84" t="s">
        <v>416</v>
      </c>
      <c r="L84">
        <v>1191</v>
      </c>
      <c r="N84">
        <v>1013</v>
      </c>
      <c r="O84" t="s">
        <v>414</v>
      </c>
      <c r="P84" t="s">
        <v>414</v>
      </c>
      <c r="Q84">
        <v>1</v>
      </c>
      <c r="W84">
        <v>0</v>
      </c>
      <c r="X84">
        <v>-1417349443</v>
      </c>
      <c r="Y84">
        <f t="shared" si="24"/>
        <v>0.04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0.04</v>
      </c>
      <c r="AU84" t="s">
        <v>3</v>
      </c>
      <c r="AV84">
        <v>2</v>
      </c>
      <c r="AW84">
        <v>2</v>
      </c>
      <c r="AX84">
        <v>67851053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ROUND(Y84*Source!I205,7)</f>
        <v>5.0000000000000001E-3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>ROUND(ROUND(AE84,2)*CX84,2)</f>
        <v>0</v>
      </c>
      <c r="DG84">
        <f t="shared" si="33"/>
        <v>0</v>
      </c>
      <c r="DH84">
        <f t="shared" si="30"/>
        <v>0</v>
      </c>
      <c r="DI84">
        <f t="shared" si="31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ROW(Source!A205)</f>
        <v>205</v>
      </c>
      <c r="B85">
        <v>67836369</v>
      </c>
      <c r="C85">
        <v>67851044</v>
      </c>
      <c r="D85">
        <v>64651919</v>
      </c>
      <c r="E85">
        <v>1</v>
      </c>
      <c r="F85">
        <v>1</v>
      </c>
      <c r="G85">
        <v>1</v>
      </c>
      <c r="H85">
        <v>2</v>
      </c>
      <c r="I85" t="s">
        <v>454</v>
      </c>
      <c r="J85" t="s">
        <v>455</v>
      </c>
      <c r="K85" t="s">
        <v>456</v>
      </c>
      <c r="L85">
        <v>1368</v>
      </c>
      <c r="N85">
        <v>1011</v>
      </c>
      <c r="O85" t="s">
        <v>420</v>
      </c>
      <c r="P85" t="s">
        <v>420</v>
      </c>
      <c r="Q85">
        <v>1</v>
      </c>
      <c r="W85">
        <v>0</v>
      </c>
      <c r="X85">
        <v>940321537</v>
      </c>
      <c r="Y85">
        <f t="shared" si="24"/>
        <v>0.02</v>
      </c>
      <c r="AA85">
        <v>0</v>
      </c>
      <c r="AB85">
        <v>1552.12</v>
      </c>
      <c r="AC85">
        <v>668.23</v>
      </c>
      <c r="AD85">
        <v>0</v>
      </c>
      <c r="AE85">
        <v>0</v>
      </c>
      <c r="AF85">
        <v>1552.12</v>
      </c>
      <c r="AG85">
        <v>668.23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3</v>
      </c>
      <c r="AT85">
        <v>0.02</v>
      </c>
      <c r="AU85" t="s">
        <v>3</v>
      </c>
      <c r="AV85">
        <v>1</v>
      </c>
      <c r="AW85">
        <v>2</v>
      </c>
      <c r="AX85">
        <v>67851054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31.042399999999997</v>
      </c>
      <c r="BL85">
        <v>13.364600000000001</v>
      </c>
      <c r="BM85">
        <v>0</v>
      </c>
      <c r="BN85">
        <v>0</v>
      </c>
      <c r="BO85">
        <v>0.02</v>
      </c>
      <c r="BP85">
        <v>1</v>
      </c>
      <c r="BQ85">
        <v>0</v>
      </c>
      <c r="BR85">
        <v>31.042399999999997</v>
      </c>
      <c r="BS85">
        <v>13.364600000000001</v>
      </c>
      <c r="BT85">
        <v>0</v>
      </c>
      <c r="BU85">
        <v>0</v>
      </c>
      <c r="BV85">
        <v>0.02</v>
      </c>
      <c r="BW85">
        <v>1</v>
      </c>
      <c r="CV85">
        <v>0</v>
      </c>
      <c r="CW85">
        <f>ROUND(Y85*Source!I205*DO85,7)</f>
        <v>2.5000000000000001E-3</v>
      </c>
      <c r="CX85">
        <f>ROUND(Y85*Source!I205,7)</f>
        <v>2.5000000000000001E-3</v>
      </c>
      <c r="CY85">
        <f>AB85</f>
        <v>1552.12</v>
      </c>
      <c r="CZ85">
        <f>AF85</f>
        <v>1552.12</v>
      </c>
      <c r="DA85">
        <f>AJ85</f>
        <v>1</v>
      </c>
      <c r="DB85">
        <f t="shared" si="28"/>
        <v>31.04</v>
      </c>
      <c r="DC85">
        <f t="shared" si="29"/>
        <v>13.36</v>
      </c>
      <c r="DD85" t="s">
        <v>3</v>
      </c>
      <c r="DE85" t="s">
        <v>3</v>
      </c>
      <c r="DF85">
        <f>ROUND(ROUND(AE85,2)*CX85,2)</f>
        <v>0</v>
      </c>
      <c r="DG85">
        <f t="shared" si="33"/>
        <v>3.88</v>
      </c>
      <c r="DH85">
        <f t="shared" si="30"/>
        <v>1.67</v>
      </c>
      <c r="DI85">
        <f t="shared" si="31"/>
        <v>0</v>
      </c>
      <c r="DJ85">
        <f>DG85+DH85</f>
        <v>5.55</v>
      </c>
      <c r="DK85">
        <v>1</v>
      </c>
      <c r="DL85" t="s">
        <v>439</v>
      </c>
      <c r="DM85">
        <v>6</v>
      </c>
      <c r="DN85" t="s">
        <v>414</v>
      </c>
      <c r="DO85">
        <v>1</v>
      </c>
    </row>
    <row r="86" spans="1:119" x14ac:dyDescent="0.25">
      <c r="A86">
        <f>ROW(Source!A205)</f>
        <v>205</v>
      </c>
      <c r="B86">
        <v>67836369</v>
      </c>
      <c r="C86">
        <v>67851044</v>
      </c>
      <c r="D86">
        <v>64652345</v>
      </c>
      <c r="E86">
        <v>1</v>
      </c>
      <c r="F86">
        <v>1</v>
      </c>
      <c r="G86">
        <v>1</v>
      </c>
      <c r="H86">
        <v>2</v>
      </c>
      <c r="I86" t="s">
        <v>564</v>
      </c>
      <c r="J86" t="s">
        <v>565</v>
      </c>
      <c r="K86" t="s">
        <v>566</v>
      </c>
      <c r="L86">
        <v>1368</v>
      </c>
      <c r="N86">
        <v>1011</v>
      </c>
      <c r="O86" t="s">
        <v>420</v>
      </c>
      <c r="P86" t="s">
        <v>420</v>
      </c>
      <c r="Q86">
        <v>1</v>
      </c>
      <c r="W86">
        <v>0</v>
      </c>
      <c r="X86">
        <v>257363343</v>
      </c>
      <c r="Y86">
        <f t="shared" si="24"/>
        <v>1.21</v>
      </c>
      <c r="AA86">
        <v>0</v>
      </c>
      <c r="AB86">
        <v>46.14</v>
      </c>
      <c r="AC86">
        <v>0</v>
      </c>
      <c r="AD86">
        <v>0</v>
      </c>
      <c r="AE86">
        <v>0</v>
      </c>
      <c r="AF86">
        <v>46.14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1.21</v>
      </c>
      <c r="AU86" t="s">
        <v>3</v>
      </c>
      <c r="AV86">
        <v>1</v>
      </c>
      <c r="AW86">
        <v>2</v>
      </c>
      <c r="AX86">
        <v>67851055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55.8294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55.8294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ROUND(Y86*Source!I205*DO86,7)</f>
        <v>0</v>
      </c>
      <c r="CX86">
        <f>ROUND(Y86*Source!I205,7)</f>
        <v>0.15125</v>
      </c>
      <c r="CY86">
        <f>AB86</f>
        <v>46.14</v>
      </c>
      <c r="CZ86">
        <f>AF86</f>
        <v>46.14</v>
      </c>
      <c r="DA86">
        <f>AJ86</f>
        <v>1</v>
      </c>
      <c r="DB86">
        <f t="shared" si="28"/>
        <v>55.83</v>
      </c>
      <c r="DC86">
        <f t="shared" si="29"/>
        <v>0</v>
      </c>
      <c r="DD86" t="s">
        <v>3</v>
      </c>
      <c r="DE86" t="s">
        <v>3</v>
      </c>
      <c r="DF86">
        <f>ROUND(ROUND(AE86,2)*CX86,2)</f>
        <v>0</v>
      </c>
      <c r="DG86">
        <f t="shared" si="33"/>
        <v>6.98</v>
      </c>
      <c r="DH86">
        <f t="shared" si="30"/>
        <v>0</v>
      </c>
      <c r="DI86">
        <f t="shared" si="31"/>
        <v>0</v>
      </c>
      <c r="DJ86">
        <f>DG86+DH86</f>
        <v>6.98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ROW(Source!A205)</f>
        <v>205</v>
      </c>
      <c r="B87">
        <v>67836369</v>
      </c>
      <c r="C87">
        <v>67851044</v>
      </c>
      <c r="D87">
        <v>64652809</v>
      </c>
      <c r="E87">
        <v>1</v>
      </c>
      <c r="F87">
        <v>1</v>
      </c>
      <c r="G87">
        <v>1</v>
      </c>
      <c r="H87">
        <v>2</v>
      </c>
      <c r="I87" t="s">
        <v>463</v>
      </c>
      <c r="J87" t="s">
        <v>464</v>
      </c>
      <c r="K87" t="s">
        <v>465</v>
      </c>
      <c r="L87">
        <v>1368</v>
      </c>
      <c r="N87">
        <v>1011</v>
      </c>
      <c r="O87" t="s">
        <v>420</v>
      </c>
      <c r="P87" t="s">
        <v>420</v>
      </c>
      <c r="Q87">
        <v>1</v>
      </c>
      <c r="W87">
        <v>0</v>
      </c>
      <c r="X87">
        <v>1489071418</v>
      </c>
      <c r="Y87">
        <f t="shared" si="24"/>
        <v>0.02</v>
      </c>
      <c r="AA87">
        <v>0</v>
      </c>
      <c r="AB87">
        <v>583.05999999999995</v>
      </c>
      <c r="AC87">
        <v>497.46</v>
      </c>
      <c r="AD87">
        <v>0</v>
      </c>
      <c r="AE87">
        <v>0</v>
      </c>
      <c r="AF87">
        <v>477.92</v>
      </c>
      <c r="AG87">
        <v>497.46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0.02</v>
      </c>
      <c r="AU87" t="s">
        <v>3</v>
      </c>
      <c r="AV87">
        <v>1</v>
      </c>
      <c r="AW87">
        <v>2</v>
      </c>
      <c r="AX87">
        <v>67851056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9.5584000000000007</v>
      </c>
      <c r="BL87">
        <v>9.9491999999999994</v>
      </c>
      <c r="BM87">
        <v>0</v>
      </c>
      <c r="BN87">
        <v>0</v>
      </c>
      <c r="BO87">
        <v>0.02</v>
      </c>
      <c r="BP87">
        <v>1</v>
      </c>
      <c r="BQ87">
        <v>0</v>
      </c>
      <c r="BR87">
        <v>9.5584000000000007</v>
      </c>
      <c r="BS87">
        <v>9.9491999999999994</v>
      </c>
      <c r="BT87">
        <v>0</v>
      </c>
      <c r="BU87">
        <v>0</v>
      </c>
      <c r="BV87">
        <v>0.02</v>
      </c>
      <c r="BW87">
        <v>1</v>
      </c>
      <c r="CV87">
        <v>0</v>
      </c>
      <c r="CW87">
        <f>ROUND(Y87*Source!I205*DO87,7)</f>
        <v>2.5000000000000001E-3</v>
      </c>
      <c r="CX87">
        <f>ROUND(Y87*Source!I205,7)</f>
        <v>2.5000000000000001E-3</v>
      </c>
      <c r="CY87">
        <f>AB87</f>
        <v>583.05999999999995</v>
      </c>
      <c r="CZ87">
        <f>AF87</f>
        <v>477.92</v>
      </c>
      <c r="DA87">
        <f>AJ87</f>
        <v>1.22</v>
      </c>
      <c r="DB87">
        <f t="shared" si="28"/>
        <v>9.56</v>
      </c>
      <c r="DC87">
        <f t="shared" si="29"/>
        <v>9.9499999999999993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1.46</v>
      </c>
      <c r="DH87">
        <f t="shared" si="30"/>
        <v>1.24</v>
      </c>
      <c r="DI87">
        <f t="shared" si="31"/>
        <v>0</v>
      </c>
      <c r="DJ87">
        <f>DG87+DH87</f>
        <v>2.7</v>
      </c>
      <c r="DK87">
        <v>0</v>
      </c>
      <c r="DL87" t="s">
        <v>435</v>
      </c>
      <c r="DM87">
        <v>4</v>
      </c>
      <c r="DN87" t="s">
        <v>414</v>
      </c>
      <c r="DO87">
        <v>1</v>
      </c>
    </row>
    <row r="88" spans="1:119" x14ac:dyDescent="0.25">
      <c r="A88">
        <f>ROW(Source!A205)</f>
        <v>205</v>
      </c>
      <c r="B88">
        <v>67836369</v>
      </c>
      <c r="C88">
        <v>67851044</v>
      </c>
      <c r="D88">
        <v>64601256</v>
      </c>
      <c r="E88">
        <v>1</v>
      </c>
      <c r="F88">
        <v>1</v>
      </c>
      <c r="G88">
        <v>1</v>
      </c>
      <c r="H88">
        <v>3</v>
      </c>
      <c r="I88" t="s">
        <v>540</v>
      </c>
      <c r="J88" t="s">
        <v>541</v>
      </c>
      <c r="K88" t="s">
        <v>542</v>
      </c>
      <c r="L88">
        <v>1348</v>
      </c>
      <c r="N88">
        <v>1009</v>
      </c>
      <c r="O88" t="s">
        <v>246</v>
      </c>
      <c r="P88" t="s">
        <v>246</v>
      </c>
      <c r="Q88">
        <v>1000</v>
      </c>
      <c r="W88">
        <v>0</v>
      </c>
      <c r="X88">
        <v>-734587491</v>
      </c>
      <c r="Y88">
        <f>(AT88*ROUND(1.5,7))</f>
        <v>0.09</v>
      </c>
      <c r="AA88">
        <v>26666.44</v>
      </c>
      <c r="AB88">
        <v>0</v>
      </c>
      <c r="AC88">
        <v>0</v>
      </c>
      <c r="AD88">
        <v>0</v>
      </c>
      <c r="AE88">
        <v>23188.21</v>
      </c>
      <c r="AF88">
        <v>0</v>
      </c>
      <c r="AG88">
        <v>0</v>
      </c>
      <c r="AH88">
        <v>0</v>
      </c>
      <c r="AI88">
        <v>1.1499999999999999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259</v>
      </c>
      <c r="AV88">
        <v>0</v>
      </c>
      <c r="AW88">
        <v>2</v>
      </c>
      <c r="AX88">
        <v>67851057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1391.2926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2086.9388999999996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ROUND(Y88*Source!I205,7)</f>
        <v>1.125E-2</v>
      </c>
      <c r="CY88">
        <f>AA88</f>
        <v>26666.44</v>
      </c>
      <c r="CZ88">
        <f>AE88</f>
        <v>23188.21</v>
      </c>
      <c r="DA88">
        <f>AI88</f>
        <v>1.1499999999999999</v>
      </c>
      <c r="DB88">
        <f>ROUND((ROUND(AT88*CZ88,2)*ROUND(1.5,7)),6)</f>
        <v>2086.9349999999999</v>
      </c>
      <c r="DC88">
        <f>ROUND((ROUND(AT88*AG88,2)*ROUND(1.5,7)),6)</f>
        <v>0</v>
      </c>
      <c r="DD88" t="s">
        <v>3</v>
      </c>
      <c r="DE88" t="s">
        <v>3</v>
      </c>
      <c r="DF88">
        <f>ROUND(ROUND(AE88*AI88,2)*CX88,2)</f>
        <v>300</v>
      </c>
      <c r="DG88">
        <f t="shared" ref="DG88:DG93" si="38">ROUND(ROUND(AF88,2)*CX88,2)</f>
        <v>0</v>
      </c>
      <c r="DH88">
        <f t="shared" si="30"/>
        <v>0</v>
      </c>
      <c r="DI88">
        <f t="shared" si="31"/>
        <v>0</v>
      </c>
      <c r="DJ88">
        <f>DF88</f>
        <v>300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ROW(Source!A205)</f>
        <v>205</v>
      </c>
      <c r="B89">
        <v>67836369</v>
      </c>
      <c r="C89">
        <v>67851044</v>
      </c>
      <c r="D89">
        <v>64529123</v>
      </c>
      <c r="E89">
        <v>113</v>
      </c>
      <c r="F89">
        <v>1</v>
      </c>
      <c r="G89">
        <v>1</v>
      </c>
      <c r="H89">
        <v>3</v>
      </c>
      <c r="I89" t="s">
        <v>264</v>
      </c>
      <c r="J89" t="s">
        <v>3</v>
      </c>
      <c r="K89" t="s">
        <v>265</v>
      </c>
      <c r="L89">
        <v>1348</v>
      </c>
      <c r="N89">
        <v>1009</v>
      </c>
      <c r="O89" t="s">
        <v>246</v>
      </c>
      <c r="P89" t="s">
        <v>246</v>
      </c>
      <c r="Q89">
        <v>1000</v>
      </c>
      <c r="W89">
        <v>0</v>
      </c>
      <c r="X89">
        <v>22770948</v>
      </c>
      <c r="Y89">
        <f t="shared" ref="Y89:Y94" si="39">AT89</f>
        <v>-16.05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-16.05</v>
      </c>
      <c r="AU89" t="s">
        <v>3</v>
      </c>
      <c r="AV89">
        <v>0</v>
      </c>
      <c r="AW89">
        <v>2</v>
      </c>
      <c r="AX89">
        <v>67851058</v>
      </c>
      <c r="AY89">
        <v>1</v>
      </c>
      <c r="AZ89">
        <v>6144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ROUND(Y89*Source!I205,7)</f>
        <v>-2.0062500000000001</v>
      </c>
      <c r="CY89">
        <f>AA89</f>
        <v>0</v>
      </c>
      <c r="CZ89">
        <f>AE89</f>
        <v>0</v>
      </c>
      <c r="DA89">
        <f>AI89</f>
        <v>1</v>
      </c>
      <c r="DB89">
        <f t="shared" ref="DB89:DB94" si="40">ROUND(ROUND(AT89*CZ89,2),6)</f>
        <v>0</v>
      </c>
      <c r="DC89">
        <f t="shared" ref="DC89:DC94" si="41">ROUND(ROUND(AT89*AG89,2),6)</f>
        <v>0</v>
      </c>
      <c r="DD89" t="s">
        <v>3</v>
      </c>
      <c r="DE89" t="s">
        <v>3</v>
      </c>
      <c r="DF89">
        <f t="shared" ref="DF89:DF94" si="42">ROUND(ROUND(AE89,2)*CX89,2)</f>
        <v>0</v>
      </c>
      <c r="DG89">
        <f t="shared" si="38"/>
        <v>0</v>
      </c>
      <c r="DH89">
        <f t="shared" si="30"/>
        <v>0</v>
      </c>
      <c r="DI89">
        <f t="shared" si="31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ROW(Source!A208)</f>
        <v>208</v>
      </c>
      <c r="B90">
        <v>67836369</v>
      </c>
      <c r="C90">
        <v>67851061</v>
      </c>
      <c r="D90">
        <v>37071037</v>
      </c>
      <c r="E90">
        <v>113</v>
      </c>
      <c r="F90">
        <v>1</v>
      </c>
      <c r="G90">
        <v>1</v>
      </c>
      <c r="H90">
        <v>1</v>
      </c>
      <c r="I90" t="s">
        <v>562</v>
      </c>
      <c r="J90" t="s">
        <v>3</v>
      </c>
      <c r="K90" t="s">
        <v>563</v>
      </c>
      <c r="L90">
        <v>1191</v>
      </c>
      <c r="N90">
        <v>1013</v>
      </c>
      <c r="O90" t="s">
        <v>414</v>
      </c>
      <c r="P90" t="s">
        <v>414</v>
      </c>
      <c r="Q90">
        <v>1</v>
      </c>
      <c r="W90">
        <v>0</v>
      </c>
      <c r="X90">
        <v>888410196</v>
      </c>
      <c r="Y90">
        <f t="shared" si="39"/>
        <v>8.9600000000000009</v>
      </c>
      <c r="AA90">
        <v>0</v>
      </c>
      <c r="AB90">
        <v>0</v>
      </c>
      <c r="AC90">
        <v>0</v>
      </c>
      <c r="AD90">
        <v>497.46</v>
      </c>
      <c r="AE90">
        <v>0</v>
      </c>
      <c r="AF90">
        <v>0</v>
      </c>
      <c r="AG90">
        <v>0</v>
      </c>
      <c r="AH90">
        <v>497.46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8.9600000000000009</v>
      </c>
      <c r="AU90" t="s">
        <v>3</v>
      </c>
      <c r="AV90">
        <v>1</v>
      </c>
      <c r="AW90">
        <v>2</v>
      </c>
      <c r="AX90">
        <v>67851069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4457.2416000000003</v>
      </c>
      <c r="BN90">
        <v>8.9600000000000009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4457.2416000000003</v>
      </c>
      <c r="BU90">
        <v>8.9600000000000009</v>
      </c>
      <c r="BV90">
        <v>0</v>
      </c>
      <c r="BW90">
        <v>1</v>
      </c>
      <c r="CU90">
        <f>ROUND(AT90*Source!I208*AH90*AL90,2)</f>
        <v>557.16</v>
      </c>
      <c r="CV90">
        <f>ROUND(Y90*Source!I208,7)</f>
        <v>1.1200000000000001</v>
      </c>
      <c r="CW90">
        <v>0</v>
      </c>
      <c r="CX90">
        <f>ROUND(Y90*Source!I208,7)</f>
        <v>1.1200000000000001</v>
      </c>
      <c r="CY90">
        <f>AD90</f>
        <v>497.46</v>
      </c>
      <c r="CZ90">
        <f>AH90</f>
        <v>497.46</v>
      </c>
      <c r="DA90">
        <f>AL90</f>
        <v>1</v>
      </c>
      <c r="DB90">
        <f t="shared" si="40"/>
        <v>4457.24</v>
      </c>
      <c r="DC90">
        <f t="shared" si="41"/>
        <v>0</v>
      </c>
      <c r="DD90" t="s">
        <v>3</v>
      </c>
      <c r="DE90" t="s">
        <v>3</v>
      </c>
      <c r="DF90">
        <f t="shared" si="42"/>
        <v>0</v>
      </c>
      <c r="DG90">
        <f t="shared" si="38"/>
        <v>0</v>
      </c>
      <c r="DH90">
        <f t="shared" si="30"/>
        <v>0</v>
      </c>
      <c r="DI90">
        <f t="shared" si="31"/>
        <v>557.16</v>
      </c>
      <c r="DJ90">
        <f>DI90</f>
        <v>557.16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ROW(Source!A208)</f>
        <v>208</v>
      </c>
      <c r="B91">
        <v>67836369</v>
      </c>
      <c r="C91">
        <v>67851061</v>
      </c>
      <c r="D91">
        <v>37064876</v>
      </c>
      <c r="E91">
        <v>113</v>
      </c>
      <c r="F91">
        <v>1</v>
      </c>
      <c r="G91">
        <v>1</v>
      </c>
      <c r="H91">
        <v>1</v>
      </c>
      <c r="I91" t="s">
        <v>415</v>
      </c>
      <c r="J91" t="s">
        <v>3</v>
      </c>
      <c r="K91" t="s">
        <v>416</v>
      </c>
      <c r="L91">
        <v>1191</v>
      </c>
      <c r="N91">
        <v>1013</v>
      </c>
      <c r="O91" t="s">
        <v>414</v>
      </c>
      <c r="P91" t="s">
        <v>414</v>
      </c>
      <c r="Q91">
        <v>1</v>
      </c>
      <c r="W91">
        <v>0</v>
      </c>
      <c r="X91">
        <v>-1417349443</v>
      </c>
      <c r="Y91">
        <f t="shared" si="39"/>
        <v>0.04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0.04</v>
      </c>
      <c r="AU91" t="s">
        <v>3</v>
      </c>
      <c r="AV91">
        <v>2</v>
      </c>
      <c r="AW91">
        <v>2</v>
      </c>
      <c r="AX91">
        <v>67851070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ROUND(Y91*Source!I208,7)</f>
        <v>5.0000000000000001E-3</v>
      </c>
      <c r="CY91">
        <f>AD91</f>
        <v>0</v>
      </c>
      <c r="CZ91">
        <f>AH91</f>
        <v>0</v>
      </c>
      <c r="DA91">
        <f>AL91</f>
        <v>1</v>
      </c>
      <c r="DB91">
        <f t="shared" si="40"/>
        <v>0</v>
      </c>
      <c r="DC91">
        <f t="shared" si="41"/>
        <v>0</v>
      </c>
      <c r="DD91" t="s">
        <v>3</v>
      </c>
      <c r="DE91" t="s">
        <v>3</v>
      </c>
      <c r="DF91">
        <f t="shared" si="42"/>
        <v>0</v>
      </c>
      <c r="DG91">
        <f t="shared" si="38"/>
        <v>0</v>
      </c>
      <c r="DH91">
        <f t="shared" si="30"/>
        <v>0</v>
      </c>
      <c r="DI91">
        <f t="shared" si="3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ROW(Source!A208)</f>
        <v>208</v>
      </c>
      <c r="B92">
        <v>67836369</v>
      </c>
      <c r="C92">
        <v>67851061</v>
      </c>
      <c r="D92">
        <v>64651919</v>
      </c>
      <c r="E92">
        <v>1</v>
      </c>
      <c r="F92">
        <v>1</v>
      </c>
      <c r="G92">
        <v>1</v>
      </c>
      <c r="H92">
        <v>2</v>
      </c>
      <c r="I92" t="s">
        <v>454</v>
      </c>
      <c r="J92" t="s">
        <v>455</v>
      </c>
      <c r="K92" t="s">
        <v>456</v>
      </c>
      <c r="L92">
        <v>1368</v>
      </c>
      <c r="N92">
        <v>1011</v>
      </c>
      <c r="O92" t="s">
        <v>420</v>
      </c>
      <c r="P92" t="s">
        <v>420</v>
      </c>
      <c r="Q92">
        <v>1</v>
      </c>
      <c r="W92">
        <v>0</v>
      </c>
      <c r="X92">
        <v>940321537</v>
      </c>
      <c r="Y92">
        <f t="shared" si="39"/>
        <v>0.02</v>
      </c>
      <c r="AA92">
        <v>0</v>
      </c>
      <c r="AB92">
        <v>1552.12</v>
      </c>
      <c r="AC92">
        <v>668.23</v>
      </c>
      <c r="AD92">
        <v>0</v>
      </c>
      <c r="AE92">
        <v>0</v>
      </c>
      <c r="AF92">
        <v>1552.12</v>
      </c>
      <c r="AG92">
        <v>668.23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0.02</v>
      </c>
      <c r="AU92" t="s">
        <v>3</v>
      </c>
      <c r="AV92">
        <v>1</v>
      </c>
      <c r="AW92">
        <v>2</v>
      </c>
      <c r="AX92">
        <v>67851071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31.042399999999997</v>
      </c>
      <c r="BL92">
        <v>13.364600000000001</v>
      </c>
      <c r="BM92">
        <v>0</v>
      </c>
      <c r="BN92">
        <v>0</v>
      </c>
      <c r="BO92">
        <v>0.02</v>
      </c>
      <c r="BP92">
        <v>1</v>
      </c>
      <c r="BQ92">
        <v>0</v>
      </c>
      <c r="BR92">
        <v>31.042399999999997</v>
      </c>
      <c r="BS92">
        <v>13.364600000000001</v>
      </c>
      <c r="BT92">
        <v>0</v>
      </c>
      <c r="BU92">
        <v>0</v>
      </c>
      <c r="BV92">
        <v>0.02</v>
      </c>
      <c r="BW92">
        <v>1</v>
      </c>
      <c r="CV92">
        <v>0</v>
      </c>
      <c r="CW92">
        <f>ROUND(Y92*Source!I208*DO92,7)</f>
        <v>2.5000000000000001E-3</v>
      </c>
      <c r="CX92">
        <f>ROUND(Y92*Source!I208,7)</f>
        <v>2.5000000000000001E-3</v>
      </c>
      <c r="CY92">
        <f>AB92</f>
        <v>1552.12</v>
      </c>
      <c r="CZ92">
        <f>AF92</f>
        <v>1552.12</v>
      </c>
      <c r="DA92">
        <f>AJ92</f>
        <v>1</v>
      </c>
      <c r="DB92">
        <f t="shared" si="40"/>
        <v>31.04</v>
      </c>
      <c r="DC92">
        <f t="shared" si="41"/>
        <v>13.36</v>
      </c>
      <c r="DD92" t="s">
        <v>3</v>
      </c>
      <c r="DE92" t="s">
        <v>3</v>
      </c>
      <c r="DF92">
        <f t="shared" si="42"/>
        <v>0</v>
      </c>
      <c r="DG92">
        <f t="shared" si="38"/>
        <v>3.88</v>
      </c>
      <c r="DH92">
        <f t="shared" si="30"/>
        <v>1.67</v>
      </c>
      <c r="DI92">
        <f t="shared" si="31"/>
        <v>0</v>
      </c>
      <c r="DJ92">
        <f>DG92+DH92</f>
        <v>5.55</v>
      </c>
      <c r="DK92">
        <v>1</v>
      </c>
      <c r="DL92" t="s">
        <v>439</v>
      </c>
      <c r="DM92">
        <v>6</v>
      </c>
      <c r="DN92" t="s">
        <v>414</v>
      </c>
      <c r="DO92">
        <v>1</v>
      </c>
    </row>
    <row r="93" spans="1:119" x14ac:dyDescent="0.25">
      <c r="A93">
        <f>ROW(Source!A208)</f>
        <v>208</v>
      </c>
      <c r="B93">
        <v>67836369</v>
      </c>
      <c r="C93">
        <v>67851061</v>
      </c>
      <c r="D93">
        <v>64652345</v>
      </c>
      <c r="E93">
        <v>1</v>
      </c>
      <c r="F93">
        <v>1</v>
      </c>
      <c r="G93">
        <v>1</v>
      </c>
      <c r="H93">
        <v>2</v>
      </c>
      <c r="I93" t="s">
        <v>564</v>
      </c>
      <c r="J93" t="s">
        <v>565</v>
      </c>
      <c r="K93" t="s">
        <v>566</v>
      </c>
      <c r="L93">
        <v>1368</v>
      </c>
      <c r="N93">
        <v>1011</v>
      </c>
      <c r="O93" t="s">
        <v>420</v>
      </c>
      <c r="P93" t="s">
        <v>420</v>
      </c>
      <c r="Q93">
        <v>1</v>
      </c>
      <c r="W93">
        <v>0</v>
      </c>
      <c r="X93">
        <v>257363343</v>
      </c>
      <c r="Y93">
        <f t="shared" si="39"/>
        <v>0.81</v>
      </c>
      <c r="AA93">
        <v>0</v>
      </c>
      <c r="AB93">
        <v>46.14</v>
      </c>
      <c r="AC93">
        <v>0</v>
      </c>
      <c r="AD93">
        <v>0</v>
      </c>
      <c r="AE93">
        <v>0</v>
      </c>
      <c r="AF93">
        <v>46.14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0.81</v>
      </c>
      <c r="AU93" t="s">
        <v>3</v>
      </c>
      <c r="AV93">
        <v>1</v>
      </c>
      <c r="AW93">
        <v>2</v>
      </c>
      <c r="AX93">
        <v>67851072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37.373400000000004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37.373400000000004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ROUND(Y93*Source!I208*DO93,7)</f>
        <v>0</v>
      </c>
      <c r="CX93">
        <f>ROUND(Y93*Source!I208,7)</f>
        <v>0.10125000000000001</v>
      </c>
      <c r="CY93">
        <f>AB93</f>
        <v>46.14</v>
      </c>
      <c r="CZ93">
        <f>AF93</f>
        <v>46.14</v>
      </c>
      <c r="DA93">
        <f>AJ93</f>
        <v>1</v>
      </c>
      <c r="DB93">
        <f t="shared" si="40"/>
        <v>37.369999999999997</v>
      </c>
      <c r="DC93">
        <f t="shared" si="41"/>
        <v>0</v>
      </c>
      <c r="DD93" t="s">
        <v>3</v>
      </c>
      <c r="DE93" t="s">
        <v>3</v>
      </c>
      <c r="DF93">
        <f t="shared" si="42"/>
        <v>0</v>
      </c>
      <c r="DG93">
        <f t="shared" si="38"/>
        <v>4.67</v>
      </c>
      <c r="DH93">
        <f t="shared" si="30"/>
        <v>0</v>
      </c>
      <c r="DI93">
        <f t="shared" si="31"/>
        <v>0</v>
      </c>
      <c r="DJ93">
        <f>DG93+DH93</f>
        <v>4.67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ROW(Source!A208)</f>
        <v>208</v>
      </c>
      <c r="B94">
        <v>67836369</v>
      </c>
      <c r="C94">
        <v>67851061</v>
      </c>
      <c r="D94">
        <v>64652809</v>
      </c>
      <c r="E94">
        <v>1</v>
      </c>
      <c r="F94">
        <v>1</v>
      </c>
      <c r="G94">
        <v>1</v>
      </c>
      <c r="H94">
        <v>2</v>
      </c>
      <c r="I94" t="s">
        <v>463</v>
      </c>
      <c r="J94" t="s">
        <v>464</v>
      </c>
      <c r="K94" t="s">
        <v>465</v>
      </c>
      <c r="L94">
        <v>1368</v>
      </c>
      <c r="N94">
        <v>1011</v>
      </c>
      <c r="O94" t="s">
        <v>420</v>
      </c>
      <c r="P94" t="s">
        <v>420</v>
      </c>
      <c r="Q94">
        <v>1</v>
      </c>
      <c r="W94">
        <v>0</v>
      </c>
      <c r="X94">
        <v>1489071418</v>
      </c>
      <c r="Y94">
        <f t="shared" si="39"/>
        <v>0.02</v>
      </c>
      <c r="AA94">
        <v>0</v>
      </c>
      <c r="AB94">
        <v>583.05999999999995</v>
      </c>
      <c r="AC94">
        <v>497.46</v>
      </c>
      <c r="AD94">
        <v>0</v>
      </c>
      <c r="AE94">
        <v>0</v>
      </c>
      <c r="AF94">
        <v>477.92</v>
      </c>
      <c r="AG94">
        <v>497.46</v>
      </c>
      <c r="AH94">
        <v>0</v>
      </c>
      <c r="AI94">
        <v>1</v>
      </c>
      <c r="AJ94">
        <v>1.22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0.02</v>
      </c>
      <c r="AU94" t="s">
        <v>3</v>
      </c>
      <c r="AV94">
        <v>1</v>
      </c>
      <c r="AW94">
        <v>2</v>
      </c>
      <c r="AX94">
        <v>67851073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9.5584000000000007</v>
      </c>
      <c r="BL94">
        <v>9.9491999999999994</v>
      </c>
      <c r="BM94">
        <v>0</v>
      </c>
      <c r="BN94">
        <v>0</v>
      </c>
      <c r="BO94">
        <v>0.02</v>
      </c>
      <c r="BP94">
        <v>1</v>
      </c>
      <c r="BQ94">
        <v>0</v>
      </c>
      <c r="BR94">
        <v>9.5584000000000007</v>
      </c>
      <c r="BS94">
        <v>9.9491999999999994</v>
      </c>
      <c r="BT94">
        <v>0</v>
      </c>
      <c r="BU94">
        <v>0</v>
      </c>
      <c r="BV94">
        <v>0.02</v>
      </c>
      <c r="BW94">
        <v>1</v>
      </c>
      <c r="CV94">
        <v>0</v>
      </c>
      <c r="CW94">
        <f>ROUND(Y94*Source!I208*DO94,7)</f>
        <v>2.5000000000000001E-3</v>
      </c>
      <c r="CX94">
        <f>ROUND(Y94*Source!I208,7)</f>
        <v>2.5000000000000001E-3</v>
      </c>
      <c r="CY94">
        <f>AB94</f>
        <v>583.05999999999995</v>
      </c>
      <c r="CZ94">
        <f>AF94</f>
        <v>477.92</v>
      </c>
      <c r="DA94">
        <f>AJ94</f>
        <v>1.22</v>
      </c>
      <c r="DB94">
        <f t="shared" si="40"/>
        <v>9.56</v>
      </c>
      <c r="DC94">
        <f t="shared" si="41"/>
        <v>9.9499999999999993</v>
      </c>
      <c r="DD94" t="s">
        <v>3</v>
      </c>
      <c r="DE94" t="s">
        <v>3</v>
      </c>
      <c r="DF94">
        <f t="shared" si="42"/>
        <v>0</v>
      </c>
      <c r="DG94">
        <f>ROUND(ROUND(AF94*AJ94,2)*CX94,2)</f>
        <v>1.46</v>
      </c>
      <c r="DH94">
        <f t="shared" si="30"/>
        <v>1.24</v>
      </c>
      <c r="DI94">
        <f t="shared" si="31"/>
        <v>0</v>
      </c>
      <c r="DJ94">
        <f>DG94+DH94</f>
        <v>2.7</v>
      </c>
      <c r="DK94">
        <v>0</v>
      </c>
      <c r="DL94" t="s">
        <v>435</v>
      </c>
      <c r="DM94">
        <v>4</v>
      </c>
      <c r="DN94" t="s">
        <v>414</v>
      </c>
      <c r="DO94">
        <v>1</v>
      </c>
    </row>
    <row r="95" spans="1:119" x14ac:dyDescent="0.25">
      <c r="A95">
        <f>ROW(Source!A208)</f>
        <v>208</v>
      </c>
      <c r="B95">
        <v>67836369</v>
      </c>
      <c r="C95">
        <v>67851061</v>
      </c>
      <c r="D95">
        <v>64601256</v>
      </c>
      <c r="E95">
        <v>1</v>
      </c>
      <c r="F95">
        <v>1</v>
      </c>
      <c r="G95">
        <v>1</v>
      </c>
      <c r="H95">
        <v>3</v>
      </c>
      <c r="I95" t="s">
        <v>540</v>
      </c>
      <c r="J95" t="s">
        <v>541</v>
      </c>
      <c r="K95" t="s">
        <v>542</v>
      </c>
      <c r="L95">
        <v>1348</v>
      </c>
      <c r="N95">
        <v>1009</v>
      </c>
      <c r="O95" t="s">
        <v>246</v>
      </c>
      <c r="P95" t="s">
        <v>246</v>
      </c>
      <c r="Q95">
        <v>1000</v>
      </c>
      <c r="W95">
        <v>0</v>
      </c>
      <c r="X95">
        <v>-734587491</v>
      </c>
      <c r="Y95">
        <f>(AT95*ROUND(2,7))</f>
        <v>0.12</v>
      </c>
      <c r="AA95">
        <v>26666.44</v>
      </c>
      <c r="AB95">
        <v>0</v>
      </c>
      <c r="AC95">
        <v>0</v>
      </c>
      <c r="AD95">
        <v>0</v>
      </c>
      <c r="AE95">
        <v>23188.21</v>
      </c>
      <c r="AF95">
        <v>0</v>
      </c>
      <c r="AG95">
        <v>0</v>
      </c>
      <c r="AH95">
        <v>0</v>
      </c>
      <c r="AI95">
        <v>1.1499999999999999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0.06</v>
      </c>
      <c r="AU95" t="s">
        <v>274</v>
      </c>
      <c r="AV95">
        <v>0</v>
      </c>
      <c r="AW95">
        <v>2</v>
      </c>
      <c r="AX95">
        <v>67851074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1391.2926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2782.5852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ROUND(Y95*Source!I208,7)</f>
        <v>1.4999999999999999E-2</v>
      </c>
      <c r="CY95">
        <f>AA95</f>
        <v>26666.44</v>
      </c>
      <c r="CZ95">
        <f>AE95</f>
        <v>23188.21</v>
      </c>
      <c r="DA95">
        <f>AI95</f>
        <v>1.1499999999999999</v>
      </c>
      <c r="DB95">
        <f>ROUND((ROUND(AT95*CZ95,2)*ROUND(2,7)),6)</f>
        <v>2782.58</v>
      </c>
      <c r="DC95">
        <f>ROUND((ROUND(AT95*AG95,2)*ROUND(2,7)),6)</f>
        <v>0</v>
      </c>
      <c r="DD95" t="s">
        <v>3</v>
      </c>
      <c r="DE95" t="s">
        <v>3</v>
      </c>
      <c r="DF95">
        <f>ROUND(ROUND(AE95*AI95,2)*CX95,2)</f>
        <v>400</v>
      </c>
      <c r="DG95">
        <f>ROUND(ROUND(AF95,2)*CX95,2)</f>
        <v>0</v>
      </c>
      <c r="DH95">
        <f t="shared" si="30"/>
        <v>0</v>
      </c>
      <c r="DI95">
        <f t="shared" si="31"/>
        <v>0</v>
      </c>
      <c r="DJ95">
        <f>DF95</f>
        <v>400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ROW(Source!A208)</f>
        <v>208</v>
      </c>
      <c r="B96">
        <v>67836369</v>
      </c>
      <c r="C96">
        <v>67851061</v>
      </c>
      <c r="D96">
        <v>64529123</v>
      </c>
      <c r="E96">
        <v>113</v>
      </c>
      <c r="F96">
        <v>1</v>
      </c>
      <c r="G96">
        <v>1</v>
      </c>
      <c r="H96">
        <v>3</v>
      </c>
      <c r="I96" t="s">
        <v>264</v>
      </c>
      <c r="J96" t="s">
        <v>3</v>
      </c>
      <c r="K96" t="s">
        <v>265</v>
      </c>
      <c r="L96">
        <v>1348</v>
      </c>
      <c r="N96">
        <v>1009</v>
      </c>
      <c r="O96" t="s">
        <v>246</v>
      </c>
      <c r="P96" t="s">
        <v>246</v>
      </c>
      <c r="Q96">
        <v>1000</v>
      </c>
      <c r="W96">
        <v>0</v>
      </c>
      <c r="X96">
        <v>22770948</v>
      </c>
      <c r="Y96">
        <f t="shared" ref="Y96:Y111" si="43">AT96</f>
        <v>-14.28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-14.28</v>
      </c>
      <c r="AU96" t="s">
        <v>3</v>
      </c>
      <c r="AV96">
        <v>0</v>
      </c>
      <c r="AW96">
        <v>2</v>
      </c>
      <c r="AX96">
        <v>67851075</v>
      </c>
      <c r="AY96">
        <v>1</v>
      </c>
      <c r="AZ96">
        <v>6144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ROUND(Y96*Source!I208,7)</f>
        <v>-1.7849999999999999</v>
      </c>
      <c r="CY96">
        <f>AA96</f>
        <v>0</v>
      </c>
      <c r="CZ96">
        <f>AE96</f>
        <v>0</v>
      </c>
      <c r="DA96">
        <f>AI96</f>
        <v>1</v>
      </c>
      <c r="DB96">
        <f t="shared" ref="DB96:DB111" si="44">ROUND(ROUND(AT96*CZ96,2),6)</f>
        <v>0</v>
      </c>
      <c r="DC96">
        <f t="shared" ref="DC96:DC111" si="45">ROUND(ROUND(AT96*AG96,2),6)</f>
        <v>0</v>
      </c>
      <c r="DD96" t="s">
        <v>3</v>
      </c>
      <c r="DE96" t="s">
        <v>3</v>
      </c>
      <c r="DF96">
        <f t="shared" ref="DF96:DF104" si="46">ROUND(ROUND(AE96,2)*CX96,2)</f>
        <v>0</v>
      </c>
      <c r="DG96">
        <f>ROUND(ROUND(AF96,2)*CX96,2)</f>
        <v>0</v>
      </c>
      <c r="DH96">
        <f t="shared" si="30"/>
        <v>0</v>
      </c>
      <c r="DI96">
        <f t="shared" si="31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ROW(Source!A211)</f>
        <v>211</v>
      </c>
      <c r="B97">
        <v>67836369</v>
      </c>
      <c r="C97">
        <v>67851078</v>
      </c>
      <c r="D97">
        <v>37068121</v>
      </c>
      <c r="E97">
        <v>113</v>
      </c>
      <c r="F97">
        <v>1</v>
      </c>
      <c r="G97">
        <v>1</v>
      </c>
      <c r="H97">
        <v>1</v>
      </c>
      <c r="I97" t="s">
        <v>567</v>
      </c>
      <c r="J97" t="s">
        <v>3</v>
      </c>
      <c r="K97" t="s">
        <v>568</v>
      </c>
      <c r="L97">
        <v>1191</v>
      </c>
      <c r="N97">
        <v>1013</v>
      </c>
      <c r="O97" t="s">
        <v>414</v>
      </c>
      <c r="P97" t="s">
        <v>414</v>
      </c>
      <c r="Q97">
        <v>1</v>
      </c>
      <c r="W97">
        <v>0</v>
      </c>
      <c r="X97">
        <v>1048598872</v>
      </c>
      <c r="Y97">
        <f t="shared" si="43"/>
        <v>26.78</v>
      </c>
      <c r="AA97">
        <v>0</v>
      </c>
      <c r="AB97">
        <v>0</v>
      </c>
      <c r="AC97">
        <v>0</v>
      </c>
      <c r="AD97">
        <v>412.08</v>
      </c>
      <c r="AE97">
        <v>0</v>
      </c>
      <c r="AF97">
        <v>0</v>
      </c>
      <c r="AG97">
        <v>0</v>
      </c>
      <c r="AH97">
        <v>412.08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26.78</v>
      </c>
      <c r="AU97" t="s">
        <v>3</v>
      </c>
      <c r="AV97">
        <v>1</v>
      </c>
      <c r="AW97">
        <v>2</v>
      </c>
      <c r="AX97">
        <v>67851084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11035.502399999999</v>
      </c>
      <c r="BN97">
        <v>26.78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11035.502399999999</v>
      </c>
      <c r="BU97">
        <v>26.78</v>
      </c>
      <c r="BV97">
        <v>0</v>
      </c>
      <c r="BW97">
        <v>1</v>
      </c>
      <c r="CU97">
        <f>ROUND(AT97*Source!I211*AH97*AL97,2)</f>
        <v>8828.4</v>
      </c>
      <c r="CV97">
        <f>ROUND(Y97*Source!I211,7)</f>
        <v>21.423999999999999</v>
      </c>
      <c r="CW97">
        <v>0</v>
      </c>
      <c r="CX97">
        <f>ROUND(Y97*Source!I211,7)</f>
        <v>21.423999999999999</v>
      </c>
      <c r="CY97">
        <f>AD97</f>
        <v>412.08</v>
      </c>
      <c r="CZ97">
        <f>AH97</f>
        <v>412.08</v>
      </c>
      <c r="DA97">
        <f>AL97</f>
        <v>1</v>
      </c>
      <c r="DB97">
        <f t="shared" si="44"/>
        <v>11035.5</v>
      </c>
      <c r="DC97">
        <f t="shared" si="45"/>
        <v>0</v>
      </c>
      <c r="DD97" t="s">
        <v>3</v>
      </c>
      <c r="DE97" t="s">
        <v>3</v>
      </c>
      <c r="DF97">
        <f t="shared" si="46"/>
        <v>0</v>
      </c>
      <c r="DG97">
        <f>ROUND(ROUND(AF97,2)*CX97,2)</f>
        <v>0</v>
      </c>
      <c r="DH97">
        <f t="shared" ref="DH97:DH111" si="47">ROUND(ROUND(AG97,2)*CX97,2)</f>
        <v>0</v>
      </c>
      <c r="DI97">
        <f t="shared" ref="DI97:DI111" si="48">ROUND(ROUND(AH97,2)*CX97,2)</f>
        <v>8828.4</v>
      </c>
      <c r="DJ97">
        <f>DI97</f>
        <v>8828.4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ROW(Source!A211)</f>
        <v>211</v>
      </c>
      <c r="B98">
        <v>67836369</v>
      </c>
      <c r="C98">
        <v>67851078</v>
      </c>
      <c r="D98">
        <v>37064876</v>
      </c>
      <c r="E98">
        <v>113</v>
      </c>
      <c r="F98">
        <v>1</v>
      </c>
      <c r="G98">
        <v>1</v>
      </c>
      <c r="H98">
        <v>1</v>
      </c>
      <c r="I98" t="s">
        <v>415</v>
      </c>
      <c r="J98" t="s">
        <v>3</v>
      </c>
      <c r="K98" t="s">
        <v>416</v>
      </c>
      <c r="L98">
        <v>1191</v>
      </c>
      <c r="N98">
        <v>1013</v>
      </c>
      <c r="O98" t="s">
        <v>414</v>
      </c>
      <c r="P98" t="s">
        <v>414</v>
      </c>
      <c r="Q98">
        <v>1</v>
      </c>
      <c r="W98">
        <v>0</v>
      </c>
      <c r="X98">
        <v>-1417349443</v>
      </c>
      <c r="Y98">
        <f t="shared" si="43"/>
        <v>0.05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0.05</v>
      </c>
      <c r="AU98" t="s">
        <v>3</v>
      </c>
      <c r="AV98">
        <v>2</v>
      </c>
      <c r="AW98">
        <v>2</v>
      </c>
      <c r="AX98">
        <v>67851085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ROUND(Y98*Source!I211,7)</f>
        <v>0.04</v>
      </c>
      <c r="CY98">
        <f>AD98</f>
        <v>0</v>
      </c>
      <c r="CZ98">
        <f>AH98</f>
        <v>0</v>
      </c>
      <c r="DA98">
        <f>AL98</f>
        <v>1</v>
      </c>
      <c r="DB98">
        <f t="shared" si="44"/>
        <v>0</v>
      </c>
      <c r="DC98">
        <f t="shared" si="45"/>
        <v>0</v>
      </c>
      <c r="DD98" t="s">
        <v>3</v>
      </c>
      <c r="DE98" t="s">
        <v>3</v>
      </c>
      <c r="DF98">
        <f t="shared" si="46"/>
        <v>0</v>
      </c>
      <c r="DG98">
        <f>ROUND(ROUND(AF98,2)*CX98,2)</f>
        <v>0</v>
      </c>
      <c r="DH98">
        <f t="shared" si="47"/>
        <v>0</v>
      </c>
      <c r="DI98">
        <f t="shared" si="4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ROW(Source!A211)</f>
        <v>211</v>
      </c>
      <c r="B99">
        <v>67836369</v>
      </c>
      <c r="C99">
        <v>67851078</v>
      </c>
      <c r="D99">
        <v>64652726</v>
      </c>
      <c r="E99">
        <v>1</v>
      </c>
      <c r="F99">
        <v>1</v>
      </c>
      <c r="G99">
        <v>1</v>
      </c>
      <c r="H99">
        <v>2</v>
      </c>
      <c r="I99" t="s">
        <v>569</v>
      </c>
      <c r="J99" t="s">
        <v>570</v>
      </c>
      <c r="K99" t="s">
        <v>571</v>
      </c>
      <c r="L99">
        <v>1368</v>
      </c>
      <c r="N99">
        <v>1011</v>
      </c>
      <c r="O99" t="s">
        <v>420</v>
      </c>
      <c r="P99" t="s">
        <v>420</v>
      </c>
      <c r="Q99">
        <v>1</v>
      </c>
      <c r="W99">
        <v>0</v>
      </c>
      <c r="X99">
        <v>651063085</v>
      </c>
      <c r="Y99">
        <f t="shared" si="43"/>
        <v>0.14000000000000001</v>
      </c>
      <c r="AA99">
        <v>0</v>
      </c>
      <c r="AB99">
        <v>69.72</v>
      </c>
      <c r="AC99">
        <v>0</v>
      </c>
      <c r="AD99">
        <v>0</v>
      </c>
      <c r="AE99">
        <v>0</v>
      </c>
      <c r="AF99">
        <v>50.89</v>
      </c>
      <c r="AG99">
        <v>0</v>
      </c>
      <c r="AH99">
        <v>0</v>
      </c>
      <c r="AI99">
        <v>1</v>
      </c>
      <c r="AJ99">
        <v>1.37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0.14000000000000001</v>
      </c>
      <c r="AU99" t="s">
        <v>3</v>
      </c>
      <c r="AV99">
        <v>1</v>
      </c>
      <c r="AW99">
        <v>2</v>
      </c>
      <c r="AX99">
        <v>67851086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7.1246000000000009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7.1246000000000009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ROUND(Y99*Source!I211*DO99,7)</f>
        <v>0</v>
      </c>
      <c r="CX99">
        <f>ROUND(Y99*Source!I211,7)</f>
        <v>0.112</v>
      </c>
      <c r="CY99">
        <f>AB99</f>
        <v>69.72</v>
      </c>
      <c r="CZ99">
        <f>AF99</f>
        <v>50.89</v>
      </c>
      <c r="DA99">
        <f>AJ99</f>
        <v>1.37</v>
      </c>
      <c r="DB99">
        <f t="shared" si="44"/>
        <v>7.12</v>
      </c>
      <c r="DC99">
        <f t="shared" si="45"/>
        <v>0</v>
      </c>
      <c r="DD99" t="s">
        <v>3</v>
      </c>
      <c r="DE99" t="s">
        <v>3</v>
      </c>
      <c r="DF99">
        <f t="shared" si="46"/>
        <v>0</v>
      </c>
      <c r="DG99">
        <f>ROUND(ROUND(AF99*AJ99,2)*CX99,2)</f>
        <v>7.81</v>
      </c>
      <c r="DH99">
        <f t="shared" si="47"/>
        <v>0</v>
      </c>
      <c r="DI99">
        <f t="shared" si="48"/>
        <v>0</v>
      </c>
      <c r="DJ99">
        <f>DG99+DH99</f>
        <v>7.81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ROW(Source!A211)</f>
        <v>211</v>
      </c>
      <c r="B100">
        <v>67836369</v>
      </c>
      <c r="C100">
        <v>67851078</v>
      </c>
      <c r="D100">
        <v>64652891</v>
      </c>
      <c r="E100">
        <v>1</v>
      </c>
      <c r="F100">
        <v>1</v>
      </c>
      <c r="G100">
        <v>1</v>
      </c>
      <c r="H100">
        <v>2</v>
      </c>
      <c r="I100" t="s">
        <v>572</v>
      </c>
      <c r="J100" t="s">
        <v>573</v>
      </c>
      <c r="K100" t="s">
        <v>574</v>
      </c>
      <c r="L100">
        <v>1368</v>
      </c>
      <c r="N100">
        <v>1011</v>
      </c>
      <c r="O100" t="s">
        <v>420</v>
      </c>
      <c r="P100" t="s">
        <v>420</v>
      </c>
      <c r="Q100">
        <v>1</v>
      </c>
      <c r="W100">
        <v>0</v>
      </c>
      <c r="X100">
        <v>-337041951</v>
      </c>
      <c r="Y100">
        <f t="shared" si="43"/>
        <v>0.05</v>
      </c>
      <c r="AA100">
        <v>0</v>
      </c>
      <c r="AB100">
        <v>570.89</v>
      </c>
      <c r="AC100">
        <v>497.46</v>
      </c>
      <c r="AD100">
        <v>0</v>
      </c>
      <c r="AE100">
        <v>0</v>
      </c>
      <c r="AF100">
        <v>487.94</v>
      </c>
      <c r="AG100">
        <v>497.46</v>
      </c>
      <c r="AH100">
        <v>0</v>
      </c>
      <c r="AI100">
        <v>1</v>
      </c>
      <c r="AJ100">
        <v>1.17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0.05</v>
      </c>
      <c r="AU100" t="s">
        <v>3</v>
      </c>
      <c r="AV100">
        <v>1</v>
      </c>
      <c r="AW100">
        <v>2</v>
      </c>
      <c r="AX100">
        <v>67851087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24.397000000000002</v>
      </c>
      <c r="BL100">
        <v>24.873000000000001</v>
      </c>
      <c r="BM100">
        <v>0</v>
      </c>
      <c r="BN100">
        <v>0</v>
      </c>
      <c r="BO100">
        <v>0.05</v>
      </c>
      <c r="BP100">
        <v>1</v>
      </c>
      <c r="BQ100">
        <v>0</v>
      </c>
      <c r="BR100">
        <v>24.397000000000002</v>
      </c>
      <c r="BS100">
        <v>24.873000000000001</v>
      </c>
      <c r="BT100">
        <v>0</v>
      </c>
      <c r="BU100">
        <v>0</v>
      </c>
      <c r="BV100">
        <v>0.05</v>
      </c>
      <c r="BW100">
        <v>1</v>
      </c>
      <c r="CV100">
        <v>0</v>
      </c>
      <c r="CW100">
        <f>ROUND(Y100*Source!I211*DO100,7)</f>
        <v>0.04</v>
      </c>
      <c r="CX100">
        <f>ROUND(Y100*Source!I211,7)</f>
        <v>0.04</v>
      </c>
      <c r="CY100">
        <f>AB100</f>
        <v>570.89</v>
      </c>
      <c r="CZ100">
        <f>AF100</f>
        <v>487.94</v>
      </c>
      <c r="DA100">
        <f>AJ100</f>
        <v>1.17</v>
      </c>
      <c r="DB100">
        <f t="shared" si="44"/>
        <v>24.4</v>
      </c>
      <c r="DC100">
        <f t="shared" si="45"/>
        <v>24.87</v>
      </c>
      <c r="DD100" t="s">
        <v>3</v>
      </c>
      <c r="DE100" t="s">
        <v>3</v>
      </c>
      <c r="DF100">
        <f t="shared" si="46"/>
        <v>0</v>
      </c>
      <c r="DG100">
        <f>ROUND(ROUND(AF100*AJ100,2)*CX100,2)</f>
        <v>22.84</v>
      </c>
      <c r="DH100">
        <f t="shared" si="47"/>
        <v>19.899999999999999</v>
      </c>
      <c r="DI100">
        <f t="shared" si="48"/>
        <v>0</v>
      </c>
      <c r="DJ100">
        <f>DG100+DH100</f>
        <v>42.739999999999995</v>
      </c>
      <c r="DK100">
        <v>0</v>
      </c>
      <c r="DL100" t="s">
        <v>435</v>
      </c>
      <c r="DM100">
        <v>4</v>
      </c>
      <c r="DN100" t="s">
        <v>414</v>
      </c>
      <c r="DO100">
        <v>1</v>
      </c>
    </row>
    <row r="101" spans="1:119" x14ac:dyDescent="0.25">
      <c r="A101">
        <f>ROW(Source!A211)</f>
        <v>211</v>
      </c>
      <c r="B101">
        <v>67836369</v>
      </c>
      <c r="C101">
        <v>67851078</v>
      </c>
      <c r="D101">
        <v>64531783</v>
      </c>
      <c r="E101">
        <v>113</v>
      </c>
      <c r="F101">
        <v>1</v>
      </c>
      <c r="G101">
        <v>1</v>
      </c>
      <c r="H101">
        <v>3</v>
      </c>
      <c r="I101" t="s">
        <v>289</v>
      </c>
      <c r="J101" t="s">
        <v>3</v>
      </c>
      <c r="K101" t="s">
        <v>290</v>
      </c>
      <c r="L101">
        <v>1339</v>
      </c>
      <c r="N101">
        <v>1007</v>
      </c>
      <c r="O101" t="s">
        <v>143</v>
      </c>
      <c r="P101" t="s">
        <v>143</v>
      </c>
      <c r="Q101">
        <v>1</v>
      </c>
      <c r="W101">
        <v>0</v>
      </c>
      <c r="X101">
        <v>1473101311</v>
      </c>
      <c r="Y101">
        <f t="shared" si="43"/>
        <v>15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15</v>
      </c>
      <c r="AU101" t="s">
        <v>3</v>
      </c>
      <c r="AV101">
        <v>0</v>
      </c>
      <c r="AW101">
        <v>2</v>
      </c>
      <c r="AX101">
        <v>67851088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ROUND(Y101*Source!I211,7)</f>
        <v>12</v>
      </c>
      <c r="CY101">
        <f>AA101</f>
        <v>0</v>
      </c>
      <c r="CZ101">
        <f>AE101</f>
        <v>0</v>
      </c>
      <c r="DA101">
        <f>AI101</f>
        <v>1</v>
      </c>
      <c r="DB101">
        <f t="shared" si="44"/>
        <v>0</v>
      </c>
      <c r="DC101">
        <f t="shared" si="45"/>
        <v>0</v>
      </c>
      <c r="DD101" t="s">
        <v>3</v>
      </c>
      <c r="DE101" t="s">
        <v>3</v>
      </c>
      <c r="DF101">
        <f t="shared" si="46"/>
        <v>0</v>
      </c>
      <c r="DG101">
        <f t="shared" ref="DG101:DG108" si="49">ROUND(ROUND(AF101,2)*CX101,2)</f>
        <v>0</v>
      </c>
      <c r="DH101">
        <f t="shared" si="47"/>
        <v>0</v>
      </c>
      <c r="DI101">
        <f t="shared" si="48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ROW(Source!A214)</f>
        <v>214</v>
      </c>
      <c r="B102">
        <v>67836369</v>
      </c>
      <c r="C102">
        <v>67851091</v>
      </c>
      <c r="D102">
        <v>37068121</v>
      </c>
      <c r="E102">
        <v>113</v>
      </c>
      <c r="F102">
        <v>1</v>
      </c>
      <c r="G102">
        <v>1</v>
      </c>
      <c r="H102">
        <v>1</v>
      </c>
      <c r="I102" t="s">
        <v>567</v>
      </c>
      <c r="J102" t="s">
        <v>3</v>
      </c>
      <c r="K102" t="s">
        <v>568</v>
      </c>
      <c r="L102">
        <v>1191</v>
      </c>
      <c r="N102">
        <v>1013</v>
      </c>
      <c r="O102" t="s">
        <v>414</v>
      </c>
      <c r="P102" t="s">
        <v>414</v>
      </c>
      <c r="Q102">
        <v>1</v>
      </c>
      <c r="W102">
        <v>0</v>
      </c>
      <c r="X102">
        <v>1048598872</v>
      </c>
      <c r="Y102">
        <f t="shared" si="43"/>
        <v>40</v>
      </c>
      <c r="AA102">
        <v>0</v>
      </c>
      <c r="AB102">
        <v>0</v>
      </c>
      <c r="AC102">
        <v>0</v>
      </c>
      <c r="AD102">
        <v>412.08</v>
      </c>
      <c r="AE102">
        <v>0</v>
      </c>
      <c r="AF102">
        <v>0</v>
      </c>
      <c r="AG102">
        <v>0</v>
      </c>
      <c r="AH102">
        <v>412.08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40</v>
      </c>
      <c r="AU102" t="s">
        <v>3</v>
      </c>
      <c r="AV102">
        <v>1</v>
      </c>
      <c r="AW102">
        <v>2</v>
      </c>
      <c r="AX102">
        <v>67851094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16483.2</v>
      </c>
      <c r="BN102">
        <v>40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16483.2</v>
      </c>
      <c r="BU102">
        <v>40</v>
      </c>
      <c r="BV102">
        <v>0</v>
      </c>
      <c r="BW102">
        <v>1</v>
      </c>
      <c r="CU102">
        <f>ROUND(AT102*Source!I214*AH102*AL102,2)</f>
        <v>3296.64</v>
      </c>
      <c r="CV102">
        <f>ROUND(Y102*Source!I214,7)</f>
        <v>8</v>
      </c>
      <c r="CW102">
        <v>0</v>
      </c>
      <c r="CX102">
        <f>ROUND(Y102*Source!I214,7)</f>
        <v>8</v>
      </c>
      <c r="CY102">
        <f>AD102</f>
        <v>412.08</v>
      </c>
      <c r="CZ102">
        <f>AH102</f>
        <v>412.08</v>
      </c>
      <c r="DA102">
        <f>AL102</f>
        <v>1</v>
      </c>
      <c r="DB102">
        <f t="shared" si="44"/>
        <v>16483.2</v>
      </c>
      <c r="DC102">
        <f t="shared" si="45"/>
        <v>0</v>
      </c>
      <c r="DD102" t="s">
        <v>3</v>
      </c>
      <c r="DE102" t="s">
        <v>3</v>
      </c>
      <c r="DF102">
        <f t="shared" si="46"/>
        <v>0</v>
      </c>
      <c r="DG102">
        <f t="shared" si="49"/>
        <v>0</v>
      </c>
      <c r="DH102">
        <f t="shared" si="47"/>
        <v>0</v>
      </c>
      <c r="DI102">
        <f t="shared" si="48"/>
        <v>3296.64</v>
      </c>
      <c r="DJ102">
        <f>DI102</f>
        <v>3296.64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ROW(Source!A214)</f>
        <v>214</v>
      </c>
      <c r="B103">
        <v>67836369</v>
      </c>
      <c r="C103">
        <v>67851091</v>
      </c>
      <c r="D103">
        <v>64531783</v>
      </c>
      <c r="E103">
        <v>113</v>
      </c>
      <c r="F103">
        <v>1</v>
      </c>
      <c r="G103">
        <v>1</v>
      </c>
      <c r="H103">
        <v>3</v>
      </c>
      <c r="I103" t="s">
        <v>289</v>
      </c>
      <c r="J103" t="s">
        <v>3</v>
      </c>
      <c r="K103" t="s">
        <v>290</v>
      </c>
      <c r="L103">
        <v>1339</v>
      </c>
      <c r="N103">
        <v>1007</v>
      </c>
      <c r="O103" t="s">
        <v>143</v>
      </c>
      <c r="P103" t="s">
        <v>143</v>
      </c>
      <c r="Q103">
        <v>1</v>
      </c>
      <c r="W103">
        <v>0</v>
      </c>
      <c r="X103">
        <v>1473101311</v>
      </c>
      <c r="Y103">
        <f t="shared" si="43"/>
        <v>15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15</v>
      </c>
      <c r="AU103" t="s">
        <v>3</v>
      </c>
      <c r="AV103">
        <v>0</v>
      </c>
      <c r="AW103">
        <v>2</v>
      </c>
      <c r="AX103">
        <v>67851095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ROUND(Y103*Source!I214,7)</f>
        <v>3</v>
      </c>
      <c r="CY103">
        <f>AA103</f>
        <v>0</v>
      </c>
      <c r="CZ103">
        <f>AE103</f>
        <v>0</v>
      </c>
      <c r="DA103">
        <f>AI103</f>
        <v>1</v>
      </c>
      <c r="DB103">
        <f t="shared" si="44"/>
        <v>0</v>
      </c>
      <c r="DC103">
        <f t="shared" si="45"/>
        <v>0</v>
      </c>
      <c r="DD103" t="s">
        <v>3</v>
      </c>
      <c r="DE103" t="s">
        <v>3</v>
      </c>
      <c r="DF103">
        <f t="shared" si="46"/>
        <v>0</v>
      </c>
      <c r="DG103">
        <f t="shared" si="49"/>
        <v>0</v>
      </c>
      <c r="DH103">
        <f t="shared" si="47"/>
        <v>0</v>
      </c>
      <c r="DI103">
        <f t="shared" si="48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ROW(Source!A217)</f>
        <v>217</v>
      </c>
      <c r="B104">
        <v>67836369</v>
      </c>
      <c r="C104">
        <v>67851098</v>
      </c>
      <c r="D104">
        <v>37068121</v>
      </c>
      <c r="E104">
        <v>113</v>
      </c>
      <c r="F104">
        <v>1</v>
      </c>
      <c r="G104">
        <v>1</v>
      </c>
      <c r="H104">
        <v>1</v>
      </c>
      <c r="I104" t="s">
        <v>567</v>
      </c>
      <c r="J104" t="s">
        <v>3</v>
      </c>
      <c r="K104" t="s">
        <v>568</v>
      </c>
      <c r="L104">
        <v>1191</v>
      </c>
      <c r="N104">
        <v>1013</v>
      </c>
      <c r="O104" t="s">
        <v>414</v>
      </c>
      <c r="P104" t="s">
        <v>414</v>
      </c>
      <c r="Q104">
        <v>1</v>
      </c>
      <c r="W104">
        <v>0</v>
      </c>
      <c r="X104">
        <v>1048598872</v>
      </c>
      <c r="Y104">
        <f t="shared" si="43"/>
        <v>5.47</v>
      </c>
      <c r="AA104">
        <v>0</v>
      </c>
      <c r="AB104">
        <v>0</v>
      </c>
      <c r="AC104">
        <v>0</v>
      </c>
      <c r="AD104">
        <v>412.08</v>
      </c>
      <c r="AE104">
        <v>0</v>
      </c>
      <c r="AF104">
        <v>0</v>
      </c>
      <c r="AG104">
        <v>0</v>
      </c>
      <c r="AH104">
        <v>412.08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5.47</v>
      </c>
      <c r="AU104" t="s">
        <v>3</v>
      </c>
      <c r="AV104">
        <v>1</v>
      </c>
      <c r="AW104">
        <v>2</v>
      </c>
      <c r="AX104">
        <v>67851101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2254.0775999999996</v>
      </c>
      <c r="BN104">
        <v>5.47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2254.0775999999996</v>
      </c>
      <c r="BU104">
        <v>5.47</v>
      </c>
      <c r="BV104">
        <v>0</v>
      </c>
      <c r="BW104">
        <v>1</v>
      </c>
      <c r="CU104">
        <f>ROUND(AT104*Source!I217*AH104*AL104,2)</f>
        <v>-2254.08</v>
      </c>
      <c r="CV104">
        <f>ROUND(Y104*Source!I217,7)</f>
        <v>-5.47</v>
      </c>
      <c r="CW104">
        <v>0</v>
      </c>
      <c r="CX104">
        <f>ROUND(Y104*Source!I217,7)</f>
        <v>-5.47</v>
      </c>
      <c r="CY104">
        <f>AD104</f>
        <v>412.08</v>
      </c>
      <c r="CZ104">
        <f>AH104</f>
        <v>412.08</v>
      </c>
      <c r="DA104">
        <f>AL104</f>
        <v>1</v>
      </c>
      <c r="DB104">
        <f t="shared" si="44"/>
        <v>2254.08</v>
      </c>
      <c r="DC104">
        <f t="shared" si="45"/>
        <v>0</v>
      </c>
      <c r="DD104" t="s">
        <v>3</v>
      </c>
      <c r="DE104" t="s">
        <v>3</v>
      </c>
      <c r="DF104">
        <f t="shared" si="46"/>
        <v>0</v>
      </c>
      <c r="DG104">
        <f t="shared" si="49"/>
        <v>0</v>
      </c>
      <c r="DH104">
        <f t="shared" si="47"/>
        <v>0</v>
      </c>
      <c r="DI104">
        <f t="shared" si="48"/>
        <v>-2254.08</v>
      </c>
      <c r="DJ104">
        <f>DI104</f>
        <v>-2254.08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ROW(Source!A217)</f>
        <v>217</v>
      </c>
      <c r="B105">
        <v>67836369</v>
      </c>
      <c r="C105">
        <v>67851098</v>
      </c>
      <c r="D105">
        <v>64623563</v>
      </c>
      <c r="E105">
        <v>1</v>
      </c>
      <c r="F105">
        <v>1</v>
      </c>
      <c r="G105">
        <v>1</v>
      </c>
      <c r="H105">
        <v>3</v>
      </c>
      <c r="I105" t="s">
        <v>292</v>
      </c>
      <c r="J105" t="s">
        <v>293</v>
      </c>
      <c r="K105" t="s">
        <v>290</v>
      </c>
      <c r="L105">
        <v>1339</v>
      </c>
      <c r="N105">
        <v>1007</v>
      </c>
      <c r="O105" t="s">
        <v>143</v>
      </c>
      <c r="P105" t="s">
        <v>143</v>
      </c>
      <c r="Q105">
        <v>1</v>
      </c>
      <c r="W105">
        <v>0</v>
      </c>
      <c r="X105">
        <v>-22352178</v>
      </c>
      <c r="Y105">
        <f t="shared" si="43"/>
        <v>5</v>
      </c>
      <c r="AA105">
        <v>1168.7</v>
      </c>
      <c r="AB105">
        <v>0</v>
      </c>
      <c r="AC105">
        <v>0</v>
      </c>
      <c r="AD105">
        <v>0</v>
      </c>
      <c r="AE105">
        <v>1062.45</v>
      </c>
      <c r="AF105">
        <v>0</v>
      </c>
      <c r="AG105">
        <v>0</v>
      </c>
      <c r="AH105">
        <v>0</v>
      </c>
      <c r="AI105">
        <v>1.1000000000000001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5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ROUND(Y105*Source!I217,7)</f>
        <v>-5</v>
      </c>
      <c r="CY105">
        <f>AA105</f>
        <v>1168.7</v>
      </c>
      <c r="CZ105">
        <f>AE105</f>
        <v>1062.45</v>
      </c>
      <c r="DA105">
        <f>AI105</f>
        <v>1.1000000000000001</v>
      </c>
      <c r="DB105">
        <f t="shared" si="44"/>
        <v>5312.25</v>
      </c>
      <c r="DC105">
        <f t="shared" si="45"/>
        <v>0</v>
      </c>
      <c r="DD105" t="s">
        <v>3</v>
      </c>
      <c r="DE105" t="s">
        <v>3</v>
      </c>
      <c r="DF105">
        <f>ROUND(ROUND(AE105*AI105,2)*CX105,2)</f>
        <v>-5843.5</v>
      </c>
      <c r="DG105">
        <f t="shared" si="49"/>
        <v>0</v>
      </c>
      <c r="DH105">
        <f t="shared" si="47"/>
        <v>0</v>
      </c>
      <c r="DI105">
        <f t="shared" si="48"/>
        <v>0</v>
      </c>
      <c r="DJ105">
        <f>DF105</f>
        <v>-5843.5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ROW(Source!A219)</f>
        <v>219</v>
      </c>
      <c r="B106">
        <v>67836369</v>
      </c>
      <c r="C106">
        <v>67851104</v>
      </c>
      <c r="D106">
        <v>64527973</v>
      </c>
      <c r="E106">
        <v>113</v>
      </c>
      <c r="F106">
        <v>1</v>
      </c>
      <c r="G106">
        <v>1</v>
      </c>
      <c r="H106">
        <v>1</v>
      </c>
      <c r="I106" t="s">
        <v>476</v>
      </c>
      <c r="J106" t="s">
        <v>3</v>
      </c>
      <c r="K106" t="s">
        <v>477</v>
      </c>
      <c r="L106">
        <v>1369</v>
      </c>
      <c r="N106">
        <v>1013</v>
      </c>
      <c r="O106" t="s">
        <v>478</v>
      </c>
      <c r="P106" t="s">
        <v>478</v>
      </c>
      <c r="Q106">
        <v>1</v>
      </c>
      <c r="W106">
        <v>0</v>
      </c>
      <c r="X106">
        <v>-236928766</v>
      </c>
      <c r="Y106">
        <f t="shared" si="43"/>
        <v>5</v>
      </c>
      <c r="AA106">
        <v>0</v>
      </c>
      <c r="AB106">
        <v>0</v>
      </c>
      <c r="AC106">
        <v>0</v>
      </c>
      <c r="AD106">
        <v>404.65</v>
      </c>
      <c r="AE106">
        <v>0</v>
      </c>
      <c r="AF106">
        <v>0</v>
      </c>
      <c r="AG106">
        <v>0</v>
      </c>
      <c r="AH106">
        <v>404.65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5</v>
      </c>
      <c r="AU106" t="s">
        <v>3</v>
      </c>
      <c r="AV106">
        <v>1</v>
      </c>
      <c r="AW106">
        <v>2</v>
      </c>
      <c r="AX106">
        <v>67851111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2023.25</v>
      </c>
      <c r="BN106">
        <v>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2023.25</v>
      </c>
      <c r="BU106">
        <v>5</v>
      </c>
      <c r="BV106">
        <v>0</v>
      </c>
      <c r="BW106">
        <v>1</v>
      </c>
      <c r="CU106">
        <f>ROUND(AT106*Source!I219*AH106*AL106,2)</f>
        <v>2023.25</v>
      </c>
      <c r="CV106">
        <f>ROUND(Y106*Source!I219,7)</f>
        <v>5</v>
      </c>
      <c r="CW106">
        <v>0</v>
      </c>
      <c r="CX106">
        <f>ROUND(Y106*Source!I219,7)</f>
        <v>5</v>
      </c>
      <c r="CY106">
        <f>AD106</f>
        <v>404.65</v>
      </c>
      <c r="CZ106">
        <f>AH106</f>
        <v>404.65</v>
      </c>
      <c r="DA106">
        <f>AL106</f>
        <v>1</v>
      </c>
      <c r="DB106">
        <f t="shared" si="44"/>
        <v>2023.25</v>
      </c>
      <c r="DC106">
        <f t="shared" si="45"/>
        <v>0</v>
      </c>
      <c r="DD106" t="s">
        <v>3</v>
      </c>
      <c r="DE106" t="s">
        <v>3</v>
      </c>
      <c r="DF106">
        <f>ROUND(ROUND(AE106,2)*CX106,2)</f>
        <v>0</v>
      </c>
      <c r="DG106">
        <f t="shared" si="49"/>
        <v>0</v>
      </c>
      <c r="DH106">
        <f t="shared" si="47"/>
        <v>0</v>
      </c>
      <c r="DI106">
        <f t="shared" si="48"/>
        <v>2023.25</v>
      </c>
      <c r="DJ106">
        <f>DI106</f>
        <v>2023.25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ROW(Source!A219)</f>
        <v>219</v>
      </c>
      <c r="B107">
        <v>67836369</v>
      </c>
      <c r="C107">
        <v>67851104</v>
      </c>
      <c r="D107">
        <v>64527977</v>
      </c>
      <c r="E107">
        <v>113</v>
      </c>
      <c r="F107">
        <v>1</v>
      </c>
      <c r="G107">
        <v>1</v>
      </c>
      <c r="H107">
        <v>1</v>
      </c>
      <c r="I107" t="s">
        <v>575</v>
      </c>
      <c r="J107" t="s">
        <v>3</v>
      </c>
      <c r="K107" t="s">
        <v>576</v>
      </c>
      <c r="L107">
        <v>1369</v>
      </c>
      <c r="N107">
        <v>1013</v>
      </c>
      <c r="O107" t="s">
        <v>478</v>
      </c>
      <c r="P107" t="s">
        <v>478</v>
      </c>
      <c r="Q107">
        <v>1</v>
      </c>
      <c r="W107">
        <v>0</v>
      </c>
      <c r="X107">
        <v>-587036825</v>
      </c>
      <c r="Y107">
        <f t="shared" si="43"/>
        <v>0.67</v>
      </c>
      <c r="AA107">
        <v>0</v>
      </c>
      <c r="AB107">
        <v>0</v>
      </c>
      <c r="AC107">
        <v>0</v>
      </c>
      <c r="AD107">
        <v>441.78</v>
      </c>
      <c r="AE107">
        <v>0</v>
      </c>
      <c r="AF107">
        <v>0</v>
      </c>
      <c r="AG107">
        <v>0</v>
      </c>
      <c r="AH107">
        <v>441.78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0.67</v>
      </c>
      <c r="AU107" t="s">
        <v>3</v>
      </c>
      <c r="AV107">
        <v>1</v>
      </c>
      <c r="AW107">
        <v>2</v>
      </c>
      <c r="AX107">
        <v>67851112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295.99259999999998</v>
      </c>
      <c r="BN107">
        <v>0.67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295.99259999999998</v>
      </c>
      <c r="BU107">
        <v>0.67</v>
      </c>
      <c r="BV107">
        <v>0</v>
      </c>
      <c r="BW107">
        <v>1</v>
      </c>
      <c r="CU107">
        <f>ROUND(AT107*Source!I219*AH107*AL107,2)</f>
        <v>295.99</v>
      </c>
      <c r="CV107">
        <f>ROUND(Y107*Source!I219,7)</f>
        <v>0.67</v>
      </c>
      <c r="CW107">
        <v>0</v>
      </c>
      <c r="CX107">
        <f>ROUND(Y107*Source!I219,7)</f>
        <v>0.67</v>
      </c>
      <c r="CY107">
        <f>AD107</f>
        <v>441.78</v>
      </c>
      <c r="CZ107">
        <f>AH107</f>
        <v>441.78</v>
      </c>
      <c r="DA107">
        <f>AL107</f>
        <v>1</v>
      </c>
      <c r="DB107">
        <f t="shared" si="44"/>
        <v>295.99</v>
      </c>
      <c r="DC107">
        <f t="shared" si="45"/>
        <v>0</v>
      </c>
      <c r="DD107" t="s">
        <v>3</v>
      </c>
      <c r="DE107" t="s">
        <v>3</v>
      </c>
      <c r="DF107">
        <f>ROUND(ROUND(AE107,2)*CX107,2)</f>
        <v>0</v>
      </c>
      <c r="DG107">
        <f t="shared" si="49"/>
        <v>0</v>
      </c>
      <c r="DH107">
        <f t="shared" si="47"/>
        <v>0</v>
      </c>
      <c r="DI107">
        <f t="shared" si="48"/>
        <v>295.99</v>
      </c>
      <c r="DJ107">
        <f>DI107</f>
        <v>295.99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ROW(Source!A219)</f>
        <v>219</v>
      </c>
      <c r="B108">
        <v>67836369</v>
      </c>
      <c r="C108">
        <v>67851104</v>
      </c>
      <c r="D108">
        <v>37064876</v>
      </c>
      <c r="E108">
        <v>113</v>
      </c>
      <c r="F108">
        <v>1</v>
      </c>
      <c r="G108">
        <v>1</v>
      </c>
      <c r="H108">
        <v>1</v>
      </c>
      <c r="I108" t="s">
        <v>415</v>
      </c>
      <c r="J108" t="s">
        <v>3</v>
      </c>
      <c r="K108" t="s">
        <v>416</v>
      </c>
      <c r="L108">
        <v>1191</v>
      </c>
      <c r="N108">
        <v>1013</v>
      </c>
      <c r="O108" t="s">
        <v>414</v>
      </c>
      <c r="P108" t="s">
        <v>414</v>
      </c>
      <c r="Q108">
        <v>1</v>
      </c>
      <c r="W108">
        <v>0</v>
      </c>
      <c r="X108">
        <v>-1417349443</v>
      </c>
      <c r="Y108">
        <f t="shared" si="43"/>
        <v>1.3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1.3</v>
      </c>
      <c r="AU108" t="s">
        <v>3</v>
      </c>
      <c r="AV108">
        <v>2</v>
      </c>
      <c r="AW108">
        <v>2</v>
      </c>
      <c r="AX108">
        <v>67851113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ROUND(Y108*Source!I219,7)</f>
        <v>1.3</v>
      </c>
      <c r="CY108">
        <f>AD108</f>
        <v>0</v>
      </c>
      <c r="CZ108">
        <f>AH108</f>
        <v>0</v>
      </c>
      <c r="DA108">
        <f>AL108</f>
        <v>1</v>
      </c>
      <c r="DB108">
        <f t="shared" si="44"/>
        <v>0</v>
      </c>
      <c r="DC108">
        <f t="shared" si="45"/>
        <v>0</v>
      </c>
      <c r="DD108" t="s">
        <v>3</v>
      </c>
      <c r="DE108" t="s">
        <v>3</v>
      </c>
      <c r="DF108">
        <f>ROUND(ROUND(AE108,2)*CX108,2)</f>
        <v>0</v>
      </c>
      <c r="DG108">
        <f t="shared" si="49"/>
        <v>0</v>
      </c>
      <c r="DH108">
        <f t="shared" si="47"/>
        <v>0</v>
      </c>
      <c r="DI108">
        <f t="shared" si="48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ROW(Source!A219)</f>
        <v>219</v>
      </c>
      <c r="B109">
        <v>67836369</v>
      </c>
      <c r="C109">
        <v>67851104</v>
      </c>
      <c r="D109">
        <v>64652759</v>
      </c>
      <c r="E109">
        <v>1</v>
      </c>
      <c r="F109">
        <v>1</v>
      </c>
      <c r="G109">
        <v>1</v>
      </c>
      <c r="H109">
        <v>2</v>
      </c>
      <c r="I109" t="s">
        <v>525</v>
      </c>
      <c r="J109" t="s">
        <v>526</v>
      </c>
      <c r="K109" t="s">
        <v>527</v>
      </c>
      <c r="L109">
        <v>1368</v>
      </c>
      <c r="N109">
        <v>1011</v>
      </c>
      <c r="O109" t="s">
        <v>420</v>
      </c>
      <c r="P109" t="s">
        <v>420</v>
      </c>
      <c r="Q109">
        <v>1</v>
      </c>
      <c r="W109">
        <v>0</v>
      </c>
      <c r="X109">
        <v>1517905861</v>
      </c>
      <c r="Y109">
        <f t="shared" si="43"/>
        <v>1.3</v>
      </c>
      <c r="AA109">
        <v>0</v>
      </c>
      <c r="AB109">
        <v>1283.06</v>
      </c>
      <c r="AC109">
        <v>497.46</v>
      </c>
      <c r="AD109">
        <v>0</v>
      </c>
      <c r="AE109">
        <v>0</v>
      </c>
      <c r="AF109">
        <v>1043.1400000000001</v>
      </c>
      <c r="AG109">
        <v>497.46</v>
      </c>
      <c r="AH109">
        <v>0</v>
      </c>
      <c r="AI109">
        <v>1</v>
      </c>
      <c r="AJ109">
        <v>1.23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1.3</v>
      </c>
      <c r="AU109" t="s">
        <v>3</v>
      </c>
      <c r="AV109">
        <v>1</v>
      </c>
      <c r="AW109">
        <v>2</v>
      </c>
      <c r="AX109">
        <v>67851114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1356.0820000000001</v>
      </c>
      <c r="BL109">
        <v>646.69799999999998</v>
      </c>
      <c r="BM109">
        <v>0</v>
      </c>
      <c r="BN109">
        <v>0</v>
      </c>
      <c r="BO109">
        <v>1.3</v>
      </c>
      <c r="BP109">
        <v>1</v>
      </c>
      <c r="BQ109">
        <v>0</v>
      </c>
      <c r="BR109">
        <v>1356.0820000000001</v>
      </c>
      <c r="BS109">
        <v>646.69799999999998</v>
      </c>
      <c r="BT109">
        <v>0</v>
      </c>
      <c r="BU109">
        <v>0</v>
      </c>
      <c r="BV109">
        <v>1.3</v>
      </c>
      <c r="BW109">
        <v>1</v>
      </c>
      <c r="CV109">
        <v>0</v>
      </c>
      <c r="CW109">
        <f>ROUND(Y109*Source!I219*DO109,7)</f>
        <v>1.3</v>
      </c>
      <c r="CX109">
        <f>ROUND(Y109*Source!I219,7)</f>
        <v>1.3</v>
      </c>
      <c r="CY109">
        <f>AB109</f>
        <v>1283.06</v>
      </c>
      <c r="CZ109">
        <f>AF109</f>
        <v>1043.1400000000001</v>
      </c>
      <c r="DA109">
        <f>AJ109</f>
        <v>1.23</v>
      </c>
      <c r="DB109">
        <f t="shared" si="44"/>
        <v>1356.08</v>
      </c>
      <c r="DC109">
        <f t="shared" si="45"/>
        <v>646.70000000000005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1667.98</v>
      </c>
      <c r="DH109">
        <f t="shared" si="47"/>
        <v>646.70000000000005</v>
      </c>
      <c r="DI109">
        <f t="shared" si="48"/>
        <v>0</v>
      </c>
      <c r="DJ109">
        <f>DG109+DH109</f>
        <v>2314.6800000000003</v>
      </c>
      <c r="DK109">
        <v>0</v>
      </c>
      <c r="DL109" t="s">
        <v>435</v>
      </c>
      <c r="DM109">
        <v>4</v>
      </c>
      <c r="DN109" t="s">
        <v>414</v>
      </c>
      <c r="DO109">
        <v>1</v>
      </c>
    </row>
    <row r="110" spans="1:119" x14ac:dyDescent="0.25">
      <c r="A110">
        <f>ROW(Source!A219)</f>
        <v>219</v>
      </c>
      <c r="B110">
        <v>67836369</v>
      </c>
      <c r="C110">
        <v>67851104</v>
      </c>
      <c r="D110">
        <v>64603092</v>
      </c>
      <c r="E110">
        <v>1</v>
      </c>
      <c r="F110">
        <v>1</v>
      </c>
      <c r="G110">
        <v>1</v>
      </c>
      <c r="H110">
        <v>3</v>
      </c>
      <c r="I110" t="s">
        <v>528</v>
      </c>
      <c r="J110" t="s">
        <v>529</v>
      </c>
      <c r="K110" t="s">
        <v>530</v>
      </c>
      <c r="L110">
        <v>1339</v>
      </c>
      <c r="N110">
        <v>1007</v>
      </c>
      <c r="O110" t="s">
        <v>143</v>
      </c>
      <c r="P110" t="s">
        <v>143</v>
      </c>
      <c r="Q110">
        <v>1</v>
      </c>
      <c r="W110">
        <v>0</v>
      </c>
      <c r="X110">
        <v>-82968899</v>
      </c>
      <c r="Y110">
        <f t="shared" si="43"/>
        <v>10</v>
      </c>
      <c r="AA110">
        <v>33.92</v>
      </c>
      <c r="AB110">
        <v>0</v>
      </c>
      <c r="AC110">
        <v>0</v>
      </c>
      <c r="AD110">
        <v>0</v>
      </c>
      <c r="AE110">
        <v>35.71</v>
      </c>
      <c r="AF110">
        <v>0</v>
      </c>
      <c r="AG110">
        <v>0</v>
      </c>
      <c r="AH110">
        <v>0</v>
      </c>
      <c r="AI110">
        <v>0.95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10</v>
      </c>
      <c r="AU110" t="s">
        <v>3</v>
      </c>
      <c r="AV110">
        <v>0</v>
      </c>
      <c r="AW110">
        <v>2</v>
      </c>
      <c r="AX110">
        <v>67851115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357.1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357.1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ROUND(Y110*Source!I219,7)</f>
        <v>10</v>
      </c>
      <c r="CY110">
        <f>AA110</f>
        <v>33.92</v>
      </c>
      <c r="CZ110">
        <f>AE110</f>
        <v>35.71</v>
      </c>
      <c r="DA110">
        <f>AI110</f>
        <v>0.95</v>
      </c>
      <c r="DB110">
        <f t="shared" si="44"/>
        <v>357.1</v>
      </c>
      <c r="DC110">
        <f t="shared" si="45"/>
        <v>0</v>
      </c>
      <c r="DD110" t="s">
        <v>3</v>
      </c>
      <c r="DE110" t="s">
        <v>3</v>
      </c>
      <c r="DF110">
        <f>ROUND(ROUND(AE110*AI110,2)*CX110,2)</f>
        <v>339.2</v>
      </c>
      <c r="DG110">
        <f>ROUND(ROUND(AF110,2)*CX110,2)</f>
        <v>0</v>
      </c>
      <c r="DH110">
        <f t="shared" si="47"/>
        <v>0</v>
      </c>
      <c r="DI110">
        <f t="shared" si="48"/>
        <v>0</v>
      </c>
      <c r="DJ110">
        <f>DF110</f>
        <v>339.2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ROW(Source!A219)</f>
        <v>219</v>
      </c>
      <c r="B111">
        <v>67836369</v>
      </c>
      <c r="C111">
        <v>67851104</v>
      </c>
      <c r="D111">
        <v>64531802</v>
      </c>
      <c r="E111">
        <v>113</v>
      </c>
      <c r="F111">
        <v>1</v>
      </c>
      <c r="G111">
        <v>1</v>
      </c>
      <c r="H111">
        <v>3</v>
      </c>
      <c r="I111" t="s">
        <v>310</v>
      </c>
      <c r="J111" t="s">
        <v>3</v>
      </c>
      <c r="K111" t="s">
        <v>311</v>
      </c>
      <c r="L111">
        <v>1346</v>
      </c>
      <c r="N111">
        <v>1009</v>
      </c>
      <c r="O111" t="s">
        <v>312</v>
      </c>
      <c r="P111" t="s">
        <v>312</v>
      </c>
      <c r="Q111">
        <v>1</v>
      </c>
      <c r="W111">
        <v>0</v>
      </c>
      <c r="X111">
        <v>-963519492</v>
      </c>
      <c r="Y111">
        <f t="shared" si="43"/>
        <v>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2</v>
      </c>
      <c r="AU111" t="s">
        <v>3</v>
      </c>
      <c r="AV111">
        <v>0</v>
      </c>
      <c r="AW111">
        <v>2</v>
      </c>
      <c r="AX111">
        <v>67851116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ROUND(Y111*Source!I219,7)</f>
        <v>2</v>
      </c>
      <c r="CY111">
        <f>AA111</f>
        <v>0</v>
      </c>
      <c r="CZ111">
        <f>AE111</f>
        <v>0</v>
      </c>
      <c r="DA111">
        <f>AI111</f>
        <v>1</v>
      </c>
      <c r="DB111">
        <f t="shared" si="44"/>
        <v>0</v>
      </c>
      <c r="DC111">
        <f t="shared" si="45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 t="shared" si="47"/>
        <v>0</v>
      </c>
      <c r="DI111">
        <f t="shared" si="48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1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67836902</v>
      </c>
      <c r="C1">
        <v>67836898</v>
      </c>
      <c r="D1">
        <v>59817547</v>
      </c>
      <c r="E1">
        <v>111</v>
      </c>
      <c r="F1">
        <v>1</v>
      </c>
      <c r="G1">
        <v>1</v>
      </c>
      <c r="H1">
        <v>1</v>
      </c>
      <c r="I1" t="s">
        <v>412</v>
      </c>
      <c r="J1" t="s">
        <v>3</v>
      </c>
      <c r="K1" t="s">
        <v>413</v>
      </c>
      <c r="L1">
        <v>1191</v>
      </c>
      <c r="N1">
        <v>1013</v>
      </c>
      <c r="O1" t="s">
        <v>414</v>
      </c>
      <c r="P1" t="s">
        <v>414</v>
      </c>
      <c r="Q1">
        <v>1</v>
      </c>
      <c r="X1">
        <v>8.93</v>
      </c>
      <c r="Y1">
        <v>0</v>
      </c>
      <c r="Z1">
        <v>0</v>
      </c>
      <c r="AA1">
        <v>0</v>
      </c>
      <c r="AB1">
        <v>404.65</v>
      </c>
      <c r="AC1">
        <v>0</v>
      </c>
      <c r="AD1">
        <v>1</v>
      </c>
      <c r="AE1">
        <v>1</v>
      </c>
      <c r="AF1" t="s">
        <v>3</v>
      </c>
      <c r="AG1">
        <v>8.93</v>
      </c>
      <c r="AH1">
        <v>2</v>
      </c>
      <c r="AI1">
        <v>67836899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67836903</v>
      </c>
      <c r="C2">
        <v>67836898</v>
      </c>
      <c r="D2">
        <v>59817785</v>
      </c>
      <c r="E2">
        <v>111</v>
      </c>
      <c r="F2">
        <v>1</v>
      </c>
      <c r="G2">
        <v>1</v>
      </c>
      <c r="H2">
        <v>1</v>
      </c>
      <c r="I2" t="s">
        <v>415</v>
      </c>
      <c r="J2" t="s">
        <v>3</v>
      </c>
      <c r="K2" t="s">
        <v>416</v>
      </c>
      <c r="L2">
        <v>1191</v>
      </c>
      <c r="N2">
        <v>1013</v>
      </c>
      <c r="O2" t="s">
        <v>414</v>
      </c>
      <c r="P2" t="s">
        <v>414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46.49</v>
      </c>
      <c r="AH2">
        <v>2</v>
      </c>
      <c r="AI2">
        <v>67836900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67836904</v>
      </c>
      <c r="C3">
        <v>67836898</v>
      </c>
      <c r="D3">
        <v>59937904</v>
      </c>
      <c r="E3">
        <v>1</v>
      </c>
      <c r="F3">
        <v>1</v>
      </c>
      <c r="G3">
        <v>1</v>
      </c>
      <c r="H3">
        <v>2</v>
      </c>
      <c r="I3" t="s">
        <v>417</v>
      </c>
      <c r="J3" t="s">
        <v>418</v>
      </c>
      <c r="K3" t="s">
        <v>419</v>
      </c>
      <c r="L3">
        <v>1368</v>
      </c>
      <c r="N3">
        <v>1011</v>
      </c>
      <c r="O3" t="s">
        <v>420</v>
      </c>
      <c r="P3" t="s">
        <v>420</v>
      </c>
      <c r="Q3">
        <v>1</v>
      </c>
      <c r="X3">
        <v>46.49</v>
      </c>
      <c r="Y3">
        <v>0</v>
      </c>
      <c r="Z3">
        <v>675.43</v>
      </c>
      <c r="AA3">
        <v>571.71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46.49</v>
      </c>
      <c r="AH3">
        <v>2</v>
      </c>
      <c r="AI3">
        <v>67836901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67836907</v>
      </c>
      <c r="C4">
        <v>67836905</v>
      </c>
      <c r="D4">
        <v>59817547</v>
      </c>
      <c r="E4">
        <v>111</v>
      </c>
      <c r="F4">
        <v>1</v>
      </c>
      <c r="G4">
        <v>1</v>
      </c>
      <c r="H4">
        <v>1</v>
      </c>
      <c r="I4" t="s">
        <v>412</v>
      </c>
      <c r="J4" t="s">
        <v>3</v>
      </c>
      <c r="K4" t="s">
        <v>413</v>
      </c>
      <c r="L4">
        <v>1191</v>
      </c>
      <c r="N4">
        <v>1013</v>
      </c>
      <c r="O4" t="s">
        <v>414</v>
      </c>
      <c r="P4" t="s">
        <v>414</v>
      </c>
      <c r="Q4">
        <v>1</v>
      </c>
      <c r="X4">
        <v>154</v>
      </c>
      <c r="Y4">
        <v>0</v>
      </c>
      <c r="Z4">
        <v>0</v>
      </c>
      <c r="AA4">
        <v>0</v>
      </c>
      <c r="AB4">
        <v>404.65</v>
      </c>
      <c r="AC4">
        <v>0</v>
      </c>
      <c r="AD4">
        <v>1</v>
      </c>
      <c r="AE4">
        <v>1</v>
      </c>
      <c r="AF4" t="s">
        <v>3</v>
      </c>
      <c r="AG4">
        <v>154</v>
      </c>
      <c r="AH4">
        <v>2</v>
      </c>
      <c r="AI4">
        <v>67836906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67836910</v>
      </c>
      <c r="C5">
        <v>67836908</v>
      </c>
      <c r="D5">
        <v>59817537</v>
      </c>
      <c r="E5">
        <v>111</v>
      </c>
      <c r="F5">
        <v>1</v>
      </c>
      <c r="G5">
        <v>1</v>
      </c>
      <c r="H5">
        <v>1</v>
      </c>
      <c r="I5" t="s">
        <v>422</v>
      </c>
      <c r="J5" t="s">
        <v>3</v>
      </c>
      <c r="K5" t="s">
        <v>423</v>
      </c>
      <c r="L5">
        <v>1191</v>
      </c>
      <c r="N5">
        <v>1013</v>
      </c>
      <c r="O5" t="s">
        <v>414</v>
      </c>
      <c r="P5" t="s">
        <v>414</v>
      </c>
      <c r="Q5">
        <v>1</v>
      </c>
      <c r="X5">
        <v>88.5</v>
      </c>
      <c r="Y5">
        <v>0</v>
      </c>
      <c r="Z5">
        <v>0</v>
      </c>
      <c r="AA5">
        <v>0</v>
      </c>
      <c r="AB5">
        <v>387.95</v>
      </c>
      <c r="AC5">
        <v>0</v>
      </c>
      <c r="AD5">
        <v>1</v>
      </c>
      <c r="AE5">
        <v>1</v>
      </c>
      <c r="AF5" t="s">
        <v>3</v>
      </c>
      <c r="AG5">
        <v>88.5</v>
      </c>
      <c r="AH5">
        <v>2</v>
      </c>
      <c r="AI5">
        <v>67836909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67836914</v>
      </c>
      <c r="C6">
        <v>67836911</v>
      </c>
      <c r="D6">
        <v>59817785</v>
      </c>
      <c r="E6">
        <v>111</v>
      </c>
      <c r="F6">
        <v>1</v>
      </c>
      <c r="G6">
        <v>1</v>
      </c>
      <c r="H6">
        <v>1</v>
      </c>
      <c r="I6" t="s">
        <v>415</v>
      </c>
      <c r="J6" t="s">
        <v>3</v>
      </c>
      <c r="K6" t="s">
        <v>416</v>
      </c>
      <c r="L6">
        <v>1191</v>
      </c>
      <c r="N6">
        <v>1013</v>
      </c>
      <c r="O6" t="s">
        <v>414</v>
      </c>
      <c r="P6" t="s">
        <v>414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6.91</v>
      </c>
      <c r="AH6">
        <v>2</v>
      </c>
      <c r="AI6">
        <v>67836912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67836915</v>
      </c>
      <c r="C7">
        <v>67836911</v>
      </c>
      <c r="D7">
        <v>59937860</v>
      </c>
      <c r="E7">
        <v>1</v>
      </c>
      <c r="F7">
        <v>1</v>
      </c>
      <c r="G7">
        <v>1</v>
      </c>
      <c r="H7">
        <v>2</v>
      </c>
      <c r="I7" t="s">
        <v>424</v>
      </c>
      <c r="J7" t="s">
        <v>425</v>
      </c>
      <c r="K7" t="s">
        <v>426</v>
      </c>
      <c r="L7">
        <v>1368</v>
      </c>
      <c r="N7">
        <v>1011</v>
      </c>
      <c r="O7" t="s">
        <v>420</v>
      </c>
      <c r="P7" t="s">
        <v>420</v>
      </c>
      <c r="Q7">
        <v>1</v>
      </c>
      <c r="X7">
        <v>6.91</v>
      </c>
      <c r="Y7">
        <v>0</v>
      </c>
      <c r="Z7">
        <v>828.16</v>
      </c>
      <c r="AA7">
        <v>547.58000000000004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6.91</v>
      </c>
      <c r="AH7">
        <v>2</v>
      </c>
      <c r="AI7">
        <v>67836913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67836921</v>
      </c>
      <c r="C8">
        <v>67836916</v>
      </c>
      <c r="D8">
        <v>59817587</v>
      </c>
      <c r="E8">
        <v>111</v>
      </c>
      <c r="F8">
        <v>1</v>
      </c>
      <c r="G8">
        <v>1</v>
      </c>
      <c r="H8">
        <v>1</v>
      </c>
      <c r="I8" t="s">
        <v>427</v>
      </c>
      <c r="J8" t="s">
        <v>3</v>
      </c>
      <c r="K8" t="s">
        <v>428</v>
      </c>
      <c r="L8">
        <v>1191</v>
      </c>
      <c r="N8">
        <v>1013</v>
      </c>
      <c r="O8" t="s">
        <v>414</v>
      </c>
      <c r="P8" t="s">
        <v>414</v>
      </c>
      <c r="Q8">
        <v>1</v>
      </c>
      <c r="X8">
        <v>12.53</v>
      </c>
      <c r="Y8">
        <v>0</v>
      </c>
      <c r="Z8">
        <v>0</v>
      </c>
      <c r="AA8">
        <v>0</v>
      </c>
      <c r="AB8">
        <v>441.78</v>
      </c>
      <c r="AC8">
        <v>0</v>
      </c>
      <c r="AD8">
        <v>1</v>
      </c>
      <c r="AE8">
        <v>1</v>
      </c>
      <c r="AF8" t="s">
        <v>3</v>
      </c>
      <c r="AG8">
        <v>12.53</v>
      </c>
      <c r="AH8">
        <v>2</v>
      </c>
      <c r="AI8">
        <v>67836917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67836922</v>
      </c>
      <c r="C9">
        <v>67836916</v>
      </c>
      <c r="D9">
        <v>59817785</v>
      </c>
      <c r="E9">
        <v>111</v>
      </c>
      <c r="F9">
        <v>1</v>
      </c>
      <c r="G9">
        <v>1</v>
      </c>
      <c r="H9">
        <v>1</v>
      </c>
      <c r="I9" t="s">
        <v>415</v>
      </c>
      <c r="J9" t="s">
        <v>3</v>
      </c>
      <c r="K9" t="s">
        <v>416</v>
      </c>
      <c r="L9">
        <v>1191</v>
      </c>
      <c r="N9">
        <v>1013</v>
      </c>
      <c r="O9" t="s">
        <v>414</v>
      </c>
      <c r="P9" t="s">
        <v>414</v>
      </c>
      <c r="Q9">
        <v>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2.62</v>
      </c>
      <c r="AH9">
        <v>2</v>
      </c>
      <c r="AI9">
        <v>67836918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67836923</v>
      </c>
      <c r="C10">
        <v>67836916</v>
      </c>
      <c r="D10">
        <v>59938711</v>
      </c>
      <c r="E10">
        <v>1</v>
      </c>
      <c r="F10">
        <v>1</v>
      </c>
      <c r="G10">
        <v>1</v>
      </c>
      <c r="H10">
        <v>2</v>
      </c>
      <c r="I10" t="s">
        <v>429</v>
      </c>
      <c r="J10" t="s">
        <v>430</v>
      </c>
      <c r="K10" t="s">
        <v>431</v>
      </c>
      <c r="L10">
        <v>1368</v>
      </c>
      <c r="N10">
        <v>1011</v>
      </c>
      <c r="O10" t="s">
        <v>420</v>
      </c>
      <c r="P10" t="s">
        <v>420</v>
      </c>
      <c r="Q10">
        <v>1</v>
      </c>
      <c r="X10">
        <v>10.5</v>
      </c>
      <c r="Y10">
        <v>0</v>
      </c>
      <c r="Z10">
        <v>2.41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10.5</v>
      </c>
      <c r="AH10">
        <v>2</v>
      </c>
      <c r="AI10">
        <v>67836919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67836924</v>
      </c>
      <c r="C11">
        <v>67836916</v>
      </c>
      <c r="D11">
        <v>59939369</v>
      </c>
      <c r="E11">
        <v>1</v>
      </c>
      <c r="F11">
        <v>1</v>
      </c>
      <c r="G11">
        <v>1</v>
      </c>
      <c r="H11">
        <v>2</v>
      </c>
      <c r="I11" t="s">
        <v>432</v>
      </c>
      <c r="J11" t="s">
        <v>433</v>
      </c>
      <c r="K11" t="s">
        <v>434</v>
      </c>
      <c r="L11">
        <v>1368</v>
      </c>
      <c r="N11">
        <v>1011</v>
      </c>
      <c r="O11" t="s">
        <v>420</v>
      </c>
      <c r="P11" t="s">
        <v>420</v>
      </c>
      <c r="Q11">
        <v>1</v>
      </c>
      <c r="X11">
        <v>2.62</v>
      </c>
      <c r="Y11">
        <v>0</v>
      </c>
      <c r="Z11">
        <v>379.45</v>
      </c>
      <c r="AA11">
        <v>497.46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2.62</v>
      </c>
      <c r="AH11">
        <v>2</v>
      </c>
      <c r="AI11">
        <v>67836920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68519957</v>
      </c>
      <c r="C12">
        <v>67836925</v>
      </c>
      <c r="D12">
        <v>64528014</v>
      </c>
      <c r="E12">
        <v>113</v>
      </c>
      <c r="F12">
        <v>1</v>
      </c>
      <c r="G12">
        <v>1</v>
      </c>
      <c r="H12">
        <v>1</v>
      </c>
      <c r="I12" t="s">
        <v>415</v>
      </c>
      <c r="J12" t="s">
        <v>3</v>
      </c>
      <c r="K12" t="s">
        <v>416</v>
      </c>
      <c r="L12">
        <v>1191</v>
      </c>
      <c r="N12">
        <v>1013</v>
      </c>
      <c r="O12" t="s">
        <v>414</v>
      </c>
      <c r="P12" t="s">
        <v>414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0.84</v>
      </c>
      <c r="AH12">
        <v>2</v>
      </c>
      <c r="AI12">
        <v>68519957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68519958</v>
      </c>
      <c r="C13">
        <v>67836925</v>
      </c>
      <c r="D13">
        <v>64651488</v>
      </c>
      <c r="E13">
        <v>1</v>
      </c>
      <c r="F13">
        <v>1</v>
      </c>
      <c r="G13">
        <v>1</v>
      </c>
      <c r="H13">
        <v>2</v>
      </c>
      <c r="I13" t="s">
        <v>436</v>
      </c>
      <c r="J13" t="s">
        <v>437</v>
      </c>
      <c r="K13" t="s">
        <v>438</v>
      </c>
      <c r="L13">
        <v>1368</v>
      </c>
      <c r="N13">
        <v>1011</v>
      </c>
      <c r="O13" t="s">
        <v>420</v>
      </c>
      <c r="P13" t="s">
        <v>420</v>
      </c>
      <c r="Q13">
        <v>1</v>
      </c>
      <c r="X13">
        <v>0.5</v>
      </c>
      <c r="Y13">
        <v>0</v>
      </c>
      <c r="Z13">
        <v>887.54</v>
      </c>
      <c r="AA13">
        <v>668.23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0.5</v>
      </c>
      <c r="AH13">
        <v>2</v>
      </c>
      <c r="AI13">
        <v>68519958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68519959</v>
      </c>
      <c r="C14">
        <v>67836925</v>
      </c>
      <c r="D14">
        <v>64651499</v>
      </c>
      <c r="E14">
        <v>1</v>
      </c>
      <c r="F14">
        <v>1</v>
      </c>
      <c r="G14">
        <v>1</v>
      </c>
      <c r="H14">
        <v>2</v>
      </c>
      <c r="I14" t="s">
        <v>440</v>
      </c>
      <c r="J14" t="s">
        <v>441</v>
      </c>
      <c r="K14" t="s">
        <v>442</v>
      </c>
      <c r="L14">
        <v>1368</v>
      </c>
      <c r="N14">
        <v>1011</v>
      </c>
      <c r="O14" t="s">
        <v>420</v>
      </c>
      <c r="P14" t="s">
        <v>420</v>
      </c>
      <c r="Q14">
        <v>1</v>
      </c>
      <c r="X14">
        <v>0.34</v>
      </c>
      <c r="Y14">
        <v>0</v>
      </c>
      <c r="Z14">
        <v>1933</v>
      </c>
      <c r="AA14">
        <v>668.23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0.34</v>
      </c>
      <c r="AH14">
        <v>2</v>
      </c>
      <c r="AI14">
        <v>68519959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68519960</v>
      </c>
      <c r="C15">
        <v>67836930</v>
      </c>
      <c r="D15">
        <v>64527818</v>
      </c>
      <c r="E15">
        <v>113</v>
      </c>
      <c r="F15">
        <v>1</v>
      </c>
      <c r="G15">
        <v>1</v>
      </c>
      <c r="H15">
        <v>1</v>
      </c>
      <c r="I15" t="s">
        <v>427</v>
      </c>
      <c r="J15" t="s">
        <v>3</v>
      </c>
      <c r="K15" t="s">
        <v>443</v>
      </c>
      <c r="L15">
        <v>1191</v>
      </c>
      <c r="N15">
        <v>1013</v>
      </c>
      <c r="O15" t="s">
        <v>414</v>
      </c>
      <c r="P15" t="s">
        <v>414</v>
      </c>
      <c r="Q15">
        <v>1</v>
      </c>
      <c r="X15">
        <v>100</v>
      </c>
      <c r="Y15">
        <v>0</v>
      </c>
      <c r="Z15">
        <v>0</v>
      </c>
      <c r="AA15">
        <v>0</v>
      </c>
      <c r="AB15">
        <v>441.78</v>
      </c>
      <c r="AC15">
        <v>0</v>
      </c>
      <c r="AD15">
        <v>1</v>
      </c>
      <c r="AE15">
        <v>1</v>
      </c>
      <c r="AF15" t="s">
        <v>3</v>
      </c>
      <c r="AG15">
        <v>100</v>
      </c>
      <c r="AH15">
        <v>2</v>
      </c>
      <c r="AI15">
        <v>68519960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ROW(Source!A70)</f>
        <v>70</v>
      </c>
      <c r="B16">
        <v>67850625</v>
      </c>
      <c r="C16">
        <v>67836933</v>
      </c>
      <c r="D16">
        <v>64527814</v>
      </c>
      <c r="E16">
        <v>113</v>
      </c>
      <c r="F16">
        <v>1</v>
      </c>
      <c r="G16">
        <v>1</v>
      </c>
      <c r="H16">
        <v>1</v>
      </c>
      <c r="I16" t="s">
        <v>444</v>
      </c>
      <c r="J16" t="s">
        <v>3</v>
      </c>
      <c r="K16" t="s">
        <v>445</v>
      </c>
      <c r="L16">
        <v>1191</v>
      </c>
      <c r="N16">
        <v>1013</v>
      </c>
      <c r="O16" t="s">
        <v>414</v>
      </c>
      <c r="P16" t="s">
        <v>414</v>
      </c>
      <c r="Q16">
        <v>1</v>
      </c>
      <c r="X16">
        <v>133</v>
      </c>
      <c r="Y16">
        <v>0</v>
      </c>
      <c r="Z16">
        <v>0</v>
      </c>
      <c r="AA16">
        <v>0</v>
      </c>
      <c r="AB16">
        <v>438.06</v>
      </c>
      <c r="AC16">
        <v>0</v>
      </c>
      <c r="AD16">
        <v>1</v>
      </c>
      <c r="AE16">
        <v>1</v>
      </c>
      <c r="AF16" t="s">
        <v>3</v>
      </c>
      <c r="AG16">
        <v>133</v>
      </c>
      <c r="AH16">
        <v>2</v>
      </c>
      <c r="AI16">
        <v>67850625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67850626</v>
      </c>
      <c r="C17">
        <v>67836933</v>
      </c>
      <c r="D17">
        <v>64601315</v>
      </c>
      <c r="E17">
        <v>1</v>
      </c>
      <c r="F17">
        <v>1</v>
      </c>
      <c r="G17">
        <v>1</v>
      </c>
      <c r="H17">
        <v>3</v>
      </c>
      <c r="I17" t="s">
        <v>446</v>
      </c>
      <c r="J17" t="s">
        <v>447</v>
      </c>
      <c r="K17" t="s">
        <v>448</v>
      </c>
      <c r="L17">
        <v>1348</v>
      </c>
      <c r="N17">
        <v>1009</v>
      </c>
      <c r="O17" t="s">
        <v>246</v>
      </c>
      <c r="P17" t="s">
        <v>246</v>
      </c>
      <c r="Q17">
        <v>1000</v>
      </c>
      <c r="X17">
        <v>8.0000000000000004E-4</v>
      </c>
      <c r="Y17">
        <v>52515.51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8.0000000000000004E-4</v>
      </c>
      <c r="AH17">
        <v>2</v>
      </c>
      <c r="AI17">
        <v>67850626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67850627</v>
      </c>
      <c r="C18">
        <v>67836933</v>
      </c>
      <c r="D18">
        <v>64613540</v>
      </c>
      <c r="E18">
        <v>1</v>
      </c>
      <c r="F18">
        <v>1</v>
      </c>
      <c r="G18">
        <v>1</v>
      </c>
      <c r="H18">
        <v>3</v>
      </c>
      <c r="I18" t="s">
        <v>449</v>
      </c>
      <c r="J18" t="s">
        <v>450</v>
      </c>
      <c r="K18" t="s">
        <v>451</v>
      </c>
      <c r="L18">
        <v>1339</v>
      </c>
      <c r="N18">
        <v>1007</v>
      </c>
      <c r="O18" t="s">
        <v>143</v>
      </c>
      <c r="P18" t="s">
        <v>143</v>
      </c>
      <c r="Q18">
        <v>1</v>
      </c>
      <c r="X18">
        <v>0.08</v>
      </c>
      <c r="Y18">
        <v>16655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0.08</v>
      </c>
      <c r="AH18">
        <v>2</v>
      </c>
      <c r="AI18">
        <v>67850627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ROW(Source!A70)</f>
        <v>70</v>
      </c>
      <c r="B19">
        <v>67850628</v>
      </c>
      <c r="C19">
        <v>67836933</v>
      </c>
      <c r="D19">
        <v>64533290</v>
      </c>
      <c r="E19">
        <v>113</v>
      </c>
      <c r="F19">
        <v>1</v>
      </c>
      <c r="G19">
        <v>1</v>
      </c>
      <c r="H19">
        <v>3</v>
      </c>
      <c r="I19" t="s">
        <v>132</v>
      </c>
      <c r="J19" t="s">
        <v>3</v>
      </c>
      <c r="K19" t="s">
        <v>133</v>
      </c>
      <c r="L19">
        <v>1301</v>
      </c>
      <c r="N19">
        <v>1003</v>
      </c>
      <c r="O19" t="s">
        <v>134</v>
      </c>
      <c r="P19" t="s">
        <v>134</v>
      </c>
      <c r="Q19">
        <v>1</v>
      </c>
      <c r="X19">
        <v>1000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1000</v>
      </c>
      <c r="AH19">
        <v>2</v>
      </c>
      <c r="AI19">
        <v>67850628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ROW(Source!A109)</f>
        <v>109</v>
      </c>
      <c r="B20">
        <v>67849838</v>
      </c>
      <c r="C20">
        <v>67836942</v>
      </c>
      <c r="D20">
        <v>64527837</v>
      </c>
      <c r="E20">
        <v>113</v>
      </c>
      <c r="F20">
        <v>1</v>
      </c>
      <c r="G20">
        <v>1</v>
      </c>
      <c r="H20">
        <v>1</v>
      </c>
      <c r="I20" t="s">
        <v>452</v>
      </c>
      <c r="J20" t="s">
        <v>3</v>
      </c>
      <c r="K20" t="s">
        <v>453</v>
      </c>
      <c r="L20">
        <v>1191</v>
      </c>
      <c r="N20">
        <v>1013</v>
      </c>
      <c r="O20" t="s">
        <v>414</v>
      </c>
      <c r="P20" t="s">
        <v>414</v>
      </c>
      <c r="Q20">
        <v>1</v>
      </c>
      <c r="X20">
        <v>29.44</v>
      </c>
      <c r="Y20">
        <v>0</v>
      </c>
      <c r="Z20">
        <v>0</v>
      </c>
      <c r="AA20">
        <v>0</v>
      </c>
      <c r="AB20">
        <v>486.32</v>
      </c>
      <c r="AC20">
        <v>0</v>
      </c>
      <c r="AD20">
        <v>1</v>
      </c>
      <c r="AE20">
        <v>1</v>
      </c>
      <c r="AF20" t="s">
        <v>3</v>
      </c>
      <c r="AG20">
        <v>29.44</v>
      </c>
      <c r="AH20">
        <v>2</v>
      </c>
      <c r="AI20">
        <v>67849838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ROW(Source!A109)</f>
        <v>109</v>
      </c>
      <c r="B21">
        <v>67849839</v>
      </c>
      <c r="C21">
        <v>67836942</v>
      </c>
      <c r="D21">
        <v>64528014</v>
      </c>
      <c r="E21">
        <v>113</v>
      </c>
      <c r="F21">
        <v>1</v>
      </c>
      <c r="G21">
        <v>1</v>
      </c>
      <c r="H21">
        <v>1</v>
      </c>
      <c r="I21" t="s">
        <v>415</v>
      </c>
      <c r="J21" t="s">
        <v>3</v>
      </c>
      <c r="K21" t="s">
        <v>416</v>
      </c>
      <c r="L21">
        <v>1191</v>
      </c>
      <c r="N21">
        <v>1013</v>
      </c>
      <c r="O21" t="s">
        <v>414</v>
      </c>
      <c r="P21" t="s">
        <v>414</v>
      </c>
      <c r="Q21">
        <v>1</v>
      </c>
      <c r="X21">
        <v>0.4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0.4</v>
      </c>
      <c r="AH21">
        <v>2</v>
      </c>
      <c r="AI21">
        <v>67849839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ROW(Source!A109)</f>
        <v>109</v>
      </c>
      <c r="B22">
        <v>67849840</v>
      </c>
      <c r="C22">
        <v>67836942</v>
      </c>
      <c r="D22">
        <v>64651919</v>
      </c>
      <c r="E22">
        <v>1</v>
      </c>
      <c r="F22">
        <v>1</v>
      </c>
      <c r="G22">
        <v>1</v>
      </c>
      <c r="H22">
        <v>2</v>
      </c>
      <c r="I22" t="s">
        <v>454</v>
      </c>
      <c r="J22" t="s">
        <v>455</v>
      </c>
      <c r="K22" t="s">
        <v>456</v>
      </c>
      <c r="L22">
        <v>1368</v>
      </c>
      <c r="N22">
        <v>1011</v>
      </c>
      <c r="O22" t="s">
        <v>420</v>
      </c>
      <c r="P22" t="s">
        <v>420</v>
      </c>
      <c r="Q22">
        <v>1</v>
      </c>
      <c r="X22">
        <v>0.2</v>
      </c>
      <c r="Y22">
        <v>0</v>
      </c>
      <c r="Z22">
        <v>1552.12</v>
      </c>
      <c r="AA22">
        <v>668.23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</v>
      </c>
      <c r="AH22">
        <v>2</v>
      </c>
      <c r="AI22">
        <v>67849840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ROW(Source!A109)</f>
        <v>109</v>
      </c>
      <c r="B23">
        <v>67849841</v>
      </c>
      <c r="C23">
        <v>67836942</v>
      </c>
      <c r="D23">
        <v>64652016</v>
      </c>
      <c r="E23">
        <v>1</v>
      </c>
      <c r="F23">
        <v>1</v>
      </c>
      <c r="G23">
        <v>1</v>
      </c>
      <c r="H23">
        <v>2</v>
      </c>
      <c r="I23" t="s">
        <v>457</v>
      </c>
      <c r="J23" t="s">
        <v>458</v>
      </c>
      <c r="K23" t="s">
        <v>459</v>
      </c>
      <c r="L23">
        <v>1368</v>
      </c>
      <c r="N23">
        <v>1011</v>
      </c>
      <c r="O23" t="s">
        <v>420</v>
      </c>
      <c r="P23" t="s">
        <v>420</v>
      </c>
      <c r="Q23">
        <v>1</v>
      </c>
      <c r="X23">
        <v>6.62</v>
      </c>
      <c r="Y23">
        <v>0</v>
      </c>
      <c r="Z23">
        <v>2.67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6.62</v>
      </c>
      <c r="AH23">
        <v>2</v>
      </c>
      <c r="AI23">
        <v>67849841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ROW(Source!A109)</f>
        <v>109</v>
      </c>
      <c r="B24">
        <v>67849842</v>
      </c>
      <c r="C24">
        <v>67836942</v>
      </c>
      <c r="D24">
        <v>64652060</v>
      </c>
      <c r="E24">
        <v>1</v>
      </c>
      <c r="F24">
        <v>1</v>
      </c>
      <c r="G24">
        <v>1</v>
      </c>
      <c r="H24">
        <v>2</v>
      </c>
      <c r="I24" t="s">
        <v>460</v>
      </c>
      <c r="J24" t="s">
        <v>461</v>
      </c>
      <c r="K24" t="s">
        <v>462</v>
      </c>
      <c r="L24">
        <v>1368</v>
      </c>
      <c r="N24">
        <v>1011</v>
      </c>
      <c r="O24" t="s">
        <v>420</v>
      </c>
      <c r="P24" t="s">
        <v>420</v>
      </c>
      <c r="Q24">
        <v>1</v>
      </c>
      <c r="X24">
        <v>6.62</v>
      </c>
      <c r="Y24">
        <v>0</v>
      </c>
      <c r="Z24">
        <v>13.44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6.62</v>
      </c>
      <c r="AH24">
        <v>2</v>
      </c>
      <c r="AI24">
        <v>67849842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ROW(Source!A109)</f>
        <v>109</v>
      </c>
      <c r="B25">
        <v>67849843</v>
      </c>
      <c r="C25">
        <v>67836942</v>
      </c>
      <c r="D25">
        <v>64652809</v>
      </c>
      <c r="E25">
        <v>1</v>
      </c>
      <c r="F25">
        <v>1</v>
      </c>
      <c r="G25">
        <v>1</v>
      </c>
      <c r="H25">
        <v>2</v>
      </c>
      <c r="I25" t="s">
        <v>463</v>
      </c>
      <c r="J25" t="s">
        <v>464</v>
      </c>
      <c r="K25" t="s">
        <v>465</v>
      </c>
      <c r="L25">
        <v>1368</v>
      </c>
      <c r="N25">
        <v>1011</v>
      </c>
      <c r="O25" t="s">
        <v>420</v>
      </c>
      <c r="P25" t="s">
        <v>420</v>
      </c>
      <c r="Q25">
        <v>1</v>
      </c>
      <c r="X25">
        <v>0.2</v>
      </c>
      <c r="Y25">
        <v>0</v>
      </c>
      <c r="Z25">
        <v>477.92</v>
      </c>
      <c r="AA25">
        <v>497.46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67849843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ROW(Source!A109)</f>
        <v>109</v>
      </c>
      <c r="B26">
        <v>67849844</v>
      </c>
      <c r="C26">
        <v>67836942</v>
      </c>
      <c r="D26">
        <v>64603272</v>
      </c>
      <c r="E26">
        <v>1</v>
      </c>
      <c r="F26">
        <v>1</v>
      </c>
      <c r="G26">
        <v>1</v>
      </c>
      <c r="H26">
        <v>3</v>
      </c>
      <c r="I26" t="s">
        <v>466</v>
      </c>
      <c r="J26" t="s">
        <v>467</v>
      </c>
      <c r="K26" t="s">
        <v>468</v>
      </c>
      <c r="L26">
        <v>1302</v>
      </c>
      <c r="N26">
        <v>1003</v>
      </c>
      <c r="O26" t="s">
        <v>469</v>
      </c>
      <c r="P26" t="s">
        <v>469</v>
      </c>
      <c r="Q26">
        <v>10</v>
      </c>
      <c r="X26">
        <v>9.6000000000000002E-2</v>
      </c>
      <c r="Y26">
        <v>37.71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9.6000000000000002E-2</v>
      </c>
      <c r="AH26">
        <v>2</v>
      </c>
      <c r="AI26">
        <v>67849844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ROW(Source!A109)</f>
        <v>109</v>
      </c>
      <c r="B27">
        <v>67849845</v>
      </c>
      <c r="C27">
        <v>67836942</v>
      </c>
      <c r="D27">
        <v>64613152</v>
      </c>
      <c r="E27">
        <v>1</v>
      </c>
      <c r="F27">
        <v>1</v>
      </c>
      <c r="G27">
        <v>1</v>
      </c>
      <c r="H27">
        <v>3</v>
      </c>
      <c r="I27" t="s">
        <v>470</v>
      </c>
      <c r="J27" t="s">
        <v>471</v>
      </c>
      <c r="K27" t="s">
        <v>472</v>
      </c>
      <c r="L27">
        <v>1346</v>
      </c>
      <c r="N27">
        <v>1009</v>
      </c>
      <c r="O27" t="s">
        <v>312</v>
      </c>
      <c r="P27" t="s">
        <v>312</v>
      </c>
      <c r="Q27">
        <v>1</v>
      </c>
      <c r="X27">
        <v>0.5</v>
      </c>
      <c r="Y27">
        <v>931.11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0.5</v>
      </c>
      <c r="AH27">
        <v>2</v>
      </c>
      <c r="AI27">
        <v>67849845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ROW(Source!A109)</f>
        <v>109</v>
      </c>
      <c r="B28">
        <v>67849846</v>
      </c>
      <c r="C28">
        <v>67836942</v>
      </c>
      <c r="D28">
        <v>64623044</v>
      </c>
      <c r="E28">
        <v>1</v>
      </c>
      <c r="F28">
        <v>1</v>
      </c>
      <c r="G28">
        <v>1</v>
      </c>
      <c r="H28">
        <v>3</v>
      </c>
      <c r="I28" t="s">
        <v>473</v>
      </c>
      <c r="J28" t="s">
        <v>474</v>
      </c>
      <c r="K28" t="s">
        <v>475</v>
      </c>
      <c r="L28">
        <v>1348</v>
      </c>
      <c r="N28">
        <v>1009</v>
      </c>
      <c r="O28" t="s">
        <v>246</v>
      </c>
      <c r="P28" t="s">
        <v>246</v>
      </c>
      <c r="Q28">
        <v>1000</v>
      </c>
      <c r="X28">
        <v>6.0000000000000002E-5</v>
      </c>
      <c r="Y28">
        <v>82698.14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6.0000000000000002E-5</v>
      </c>
      <c r="AH28">
        <v>2</v>
      </c>
      <c r="AI28">
        <v>67849846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ROW(Source!A109)</f>
        <v>109</v>
      </c>
      <c r="B29">
        <v>67849847</v>
      </c>
      <c r="C29">
        <v>67836942</v>
      </c>
      <c r="D29">
        <v>64533635</v>
      </c>
      <c r="E29">
        <v>113</v>
      </c>
      <c r="F29">
        <v>1</v>
      </c>
      <c r="G29">
        <v>1</v>
      </c>
      <c r="H29">
        <v>3</v>
      </c>
      <c r="I29" t="s">
        <v>160</v>
      </c>
      <c r="J29" t="s">
        <v>3</v>
      </c>
      <c r="K29" t="s">
        <v>161</v>
      </c>
      <c r="L29">
        <v>3277935</v>
      </c>
      <c r="N29">
        <v>1013</v>
      </c>
      <c r="O29" t="s">
        <v>162</v>
      </c>
      <c r="P29" t="s">
        <v>162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2</v>
      </c>
      <c r="AH29">
        <v>2</v>
      </c>
      <c r="AI29">
        <v>67849847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ROW(Source!A111)</f>
        <v>111</v>
      </c>
      <c r="B30">
        <v>68505502</v>
      </c>
      <c r="C30">
        <v>67836964</v>
      </c>
      <c r="D30">
        <v>64527973</v>
      </c>
      <c r="E30">
        <v>113</v>
      </c>
      <c r="F30">
        <v>1</v>
      </c>
      <c r="G30">
        <v>1</v>
      </c>
      <c r="H30">
        <v>1</v>
      </c>
      <c r="I30" t="s">
        <v>476</v>
      </c>
      <c r="J30" t="s">
        <v>3</v>
      </c>
      <c r="K30" t="s">
        <v>477</v>
      </c>
      <c r="L30">
        <v>1369</v>
      </c>
      <c r="N30">
        <v>1013</v>
      </c>
      <c r="O30" t="s">
        <v>478</v>
      </c>
      <c r="P30" t="s">
        <v>478</v>
      </c>
      <c r="Q30">
        <v>1</v>
      </c>
      <c r="X30">
        <v>0.59</v>
      </c>
      <c r="Y30">
        <v>0</v>
      </c>
      <c r="Z30">
        <v>0</v>
      </c>
      <c r="AA30">
        <v>0</v>
      </c>
      <c r="AB30">
        <v>404.65</v>
      </c>
      <c r="AC30">
        <v>0</v>
      </c>
      <c r="AD30">
        <v>1</v>
      </c>
      <c r="AE30">
        <v>1</v>
      </c>
      <c r="AF30" t="s">
        <v>3</v>
      </c>
      <c r="AG30">
        <v>0.59</v>
      </c>
      <c r="AH30">
        <v>2</v>
      </c>
      <c r="AI30">
        <v>68505502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ROW(Source!A111)</f>
        <v>111</v>
      </c>
      <c r="B31">
        <v>68505503</v>
      </c>
      <c r="C31">
        <v>67836964</v>
      </c>
      <c r="D31">
        <v>64527979</v>
      </c>
      <c r="E31">
        <v>113</v>
      </c>
      <c r="F31">
        <v>1</v>
      </c>
      <c r="G31">
        <v>1</v>
      </c>
      <c r="H31">
        <v>1</v>
      </c>
      <c r="I31" t="s">
        <v>479</v>
      </c>
      <c r="J31" t="s">
        <v>3</v>
      </c>
      <c r="K31" t="s">
        <v>480</v>
      </c>
      <c r="L31">
        <v>1369</v>
      </c>
      <c r="N31">
        <v>1013</v>
      </c>
      <c r="O31" t="s">
        <v>478</v>
      </c>
      <c r="P31" t="s">
        <v>478</v>
      </c>
      <c r="Q31">
        <v>1</v>
      </c>
      <c r="X31">
        <v>77.7</v>
      </c>
      <c r="Y31">
        <v>0</v>
      </c>
      <c r="Z31">
        <v>0</v>
      </c>
      <c r="AA31">
        <v>0</v>
      </c>
      <c r="AB31">
        <v>497.46</v>
      </c>
      <c r="AC31">
        <v>0</v>
      </c>
      <c r="AD31">
        <v>1</v>
      </c>
      <c r="AE31">
        <v>1</v>
      </c>
      <c r="AF31" t="s">
        <v>3</v>
      </c>
      <c r="AG31">
        <v>77.7</v>
      </c>
      <c r="AH31">
        <v>2</v>
      </c>
      <c r="AI31">
        <v>68505503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ROW(Source!A111)</f>
        <v>111</v>
      </c>
      <c r="B32">
        <v>68505504</v>
      </c>
      <c r="C32">
        <v>67836964</v>
      </c>
      <c r="D32">
        <v>64527981</v>
      </c>
      <c r="E32">
        <v>113</v>
      </c>
      <c r="F32">
        <v>1</v>
      </c>
      <c r="G32">
        <v>1</v>
      </c>
      <c r="H32">
        <v>1</v>
      </c>
      <c r="I32" t="s">
        <v>481</v>
      </c>
      <c r="J32" t="s">
        <v>3</v>
      </c>
      <c r="K32" t="s">
        <v>482</v>
      </c>
      <c r="L32">
        <v>1369</v>
      </c>
      <c r="N32">
        <v>1013</v>
      </c>
      <c r="O32" t="s">
        <v>478</v>
      </c>
      <c r="P32" t="s">
        <v>478</v>
      </c>
      <c r="Q32">
        <v>1</v>
      </c>
      <c r="X32">
        <v>77.7</v>
      </c>
      <c r="Y32">
        <v>0</v>
      </c>
      <c r="Z32">
        <v>0</v>
      </c>
      <c r="AA32">
        <v>0</v>
      </c>
      <c r="AB32">
        <v>571.71</v>
      </c>
      <c r="AC32">
        <v>0</v>
      </c>
      <c r="AD32">
        <v>1</v>
      </c>
      <c r="AE32">
        <v>1</v>
      </c>
      <c r="AF32" t="s">
        <v>3</v>
      </c>
      <c r="AG32">
        <v>77.7</v>
      </c>
      <c r="AH32">
        <v>2</v>
      </c>
      <c r="AI32">
        <v>68505504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ROW(Source!A111)</f>
        <v>111</v>
      </c>
      <c r="B33">
        <v>68505505</v>
      </c>
      <c r="C33">
        <v>67836964</v>
      </c>
      <c r="D33">
        <v>64528014</v>
      </c>
      <c r="E33">
        <v>113</v>
      </c>
      <c r="F33">
        <v>1</v>
      </c>
      <c r="G33">
        <v>1</v>
      </c>
      <c r="H33">
        <v>1</v>
      </c>
      <c r="I33" t="s">
        <v>415</v>
      </c>
      <c r="J33" t="s">
        <v>3</v>
      </c>
      <c r="K33" t="s">
        <v>416</v>
      </c>
      <c r="L33">
        <v>1191</v>
      </c>
      <c r="N33">
        <v>1013</v>
      </c>
      <c r="O33" t="s">
        <v>414</v>
      </c>
      <c r="P33" t="s">
        <v>414</v>
      </c>
      <c r="Q33">
        <v>1</v>
      </c>
      <c r="X33">
        <v>0.16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0.16</v>
      </c>
      <c r="AH33">
        <v>2</v>
      </c>
      <c r="AI33">
        <v>68505505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ROW(Source!A111)</f>
        <v>111</v>
      </c>
      <c r="B34">
        <v>68505506</v>
      </c>
      <c r="C34">
        <v>67836964</v>
      </c>
      <c r="D34">
        <v>64652809</v>
      </c>
      <c r="E34">
        <v>1</v>
      </c>
      <c r="F34">
        <v>1</v>
      </c>
      <c r="G34">
        <v>1</v>
      </c>
      <c r="H34">
        <v>2</v>
      </c>
      <c r="I34" t="s">
        <v>463</v>
      </c>
      <c r="J34" t="s">
        <v>464</v>
      </c>
      <c r="K34" t="s">
        <v>465</v>
      </c>
      <c r="L34">
        <v>1368</v>
      </c>
      <c r="N34">
        <v>1011</v>
      </c>
      <c r="O34" t="s">
        <v>420</v>
      </c>
      <c r="P34" t="s">
        <v>420</v>
      </c>
      <c r="Q34">
        <v>1</v>
      </c>
      <c r="X34">
        <v>0.16</v>
      </c>
      <c r="Y34">
        <v>0</v>
      </c>
      <c r="Z34">
        <v>477.92</v>
      </c>
      <c r="AA34">
        <v>497.46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0.16</v>
      </c>
      <c r="AH34">
        <v>2</v>
      </c>
      <c r="AI34">
        <v>68505506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ROW(Source!A111)</f>
        <v>111</v>
      </c>
      <c r="B35">
        <v>68505507</v>
      </c>
      <c r="C35">
        <v>67836964</v>
      </c>
      <c r="D35">
        <v>64652980</v>
      </c>
      <c r="E35">
        <v>1</v>
      </c>
      <c r="F35">
        <v>1</v>
      </c>
      <c r="G35">
        <v>1</v>
      </c>
      <c r="H35">
        <v>2</v>
      </c>
      <c r="I35" t="s">
        <v>483</v>
      </c>
      <c r="J35" t="s">
        <v>484</v>
      </c>
      <c r="K35" t="s">
        <v>485</v>
      </c>
      <c r="L35">
        <v>1368</v>
      </c>
      <c r="N35">
        <v>1011</v>
      </c>
      <c r="O35" t="s">
        <v>420</v>
      </c>
      <c r="P35" t="s">
        <v>420</v>
      </c>
      <c r="Q35">
        <v>1</v>
      </c>
      <c r="X35">
        <v>17</v>
      </c>
      <c r="Y35">
        <v>0</v>
      </c>
      <c r="Z35">
        <v>7.52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17</v>
      </c>
      <c r="AH35">
        <v>2</v>
      </c>
      <c r="AI35">
        <v>68505507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ROW(Source!A111)</f>
        <v>111</v>
      </c>
      <c r="B36">
        <v>68505508</v>
      </c>
      <c r="C36">
        <v>67836964</v>
      </c>
      <c r="D36">
        <v>64601314</v>
      </c>
      <c r="E36">
        <v>1</v>
      </c>
      <c r="F36">
        <v>1</v>
      </c>
      <c r="G36">
        <v>1</v>
      </c>
      <c r="H36">
        <v>3</v>
      </c>
      <c r="I36" t="s">
        <v>486</v>
      </c>
      <c r="J36" t="s">
        <v>487</v>
      </c>
      <c r="K36" t="s">
        <v>488</v>
      </c>
      <c r="L36">
        <v>1348</v>
      </c>
      <c r="N36">
        <v>1009</v>
      </c>
      <c r="O36" t="s">
        <v>246</v>
      </c>
      <c r="P36" t="s">
        <v>246</v>
      </c>
      <c r="Q36">
        <v>1000</v>
      </c>
      <c r="X36">
        <v>3.8E-3</v>
      </c>
      <c r="Y36">
        <v>116448.72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3.8E-3</v>
      </c>
      <c r="AH36">
        <v>2</v>
      </c>
      <c r="AI36">
        <v>68505508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ROW(Source!A111)</f>
        <v>111</v>
      </c>
      <c r="B37">
        <v>68505509</v>
      </c>
      <c r="C37">
        <v>67836964</v>
      </c>
      <c r="D37">
        <v>64601396</v>
      </c>
      <c r="E37">
        <v>1</v>
      </c>
      <c r="F37">
        <v>1</v>
      </c>
      <c r="G37">
        <v>1</v>
      </c>
      <c r="H37">
        <v>3</v>
      </c>
      <c r="I37" t="s">
        <v>489</v>
      </c>
      <c r="J37" t="s">
        <v>490</v>
      </c>
      <c r="K37" t="s">
        <v>491</v>
      </c>
      <c r="L37">
        <v>1346</v>
      </c>
      <c r="N37">
        <v>1009</v>
      </c>
      <c r="O37" t="s">
        <v>312</v>
      </c>
      <c r="P37" t="s">
        <v>312</v>
      </c>
      <c r="Q37">
        <v>1</v>
      </c>
      <c r="X37">
        <v>30.6</v>
      </c>
      <c r="Y37">
        <v>41.38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30.6</v>
      </c>
      <c r="AH37">
        <v>2</v>
      </c>
      <c r="AI37">
        <v>68505509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ROW(Source!A111)</f>
        <v>111</v>
      </c>
      <c r="B38">
        <v>68505510</v>
      </c>
      <c r="C38">
        <v>67836964</v>
      </c>
      <c r="D38">
        <v>64605383</v>
      </c>
      <c r="E38">
        <v>1</v>
      </c>
      <c r="F38">
        <v>1</v>
      </c>
      <c r="G38">
        <v>1</v>
      </c>
      <c r="H38">
        <v>3</v>
      </c>
      <c r="I38" t="s">
        <v>492</v>
      </c>
      <c r="J38" t="s">
        <v>493</v>
      </c>
      <c r="K38" t="s">
        <v>494</v>
      </c>
      <c r="L38">
        <v>1327</v>
      </c>
      <c r="N38">
        <v>1005</v>
      </c>
      <c r="O38" t="s">
        <v>250</v>
      </c>
      <c r="P38" t="s">
        <v>250</v>
      </c>
      <c r="Q38">
        <v>1</v>
      </c>
      <c r="X38">
        <v>1</v>
      </c>
      <c r="Y38">
        <v>742.3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</v>
      </c>
      <c r="AH38">
        <v>2</v>
      </c>
      <c r="AI38">
        <v>68505510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ROW(Source!A111)</f>
        <v>111</v>
      </c>
      <c r="B39">
        <v>68505511</v>
      </c>
      <c r="C39">
        <v>67836964</v>
      </c>
      <c r="D39">
        <v>64605722</v>
      </c>
      <c r="E39">
        <v>1</v>
      </c>
      <c r="F39">
        <v>1</v>
      </c>
      <c r="G39">
        <v>1</v>
      </c>
      <c r="H39">
        <v>3</v>
      </c>
      <c r="I39" t="s">
        <v>495</v>
      </c>
      <c r="J39" t="s">
        <v>496</v>
      </c>
      <c r="K39" t="s">
        <v>497</v>
      </c>
      <c r="L39">
        <v>1346</v>
      </c>
      <c r="N39">
        <v>1009</v>
      </c>
      <c r="O39" t="s">
        <v>312</v>
      </c>
      <c r="P39" t="s">
        <v>312</v>
      </c>
      <c r="Q39">
        <v>1</v>
      </c>
      <c r="X39">
        <v>10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10</v>
      </c>
      <c r="AH39">
        <v>2</v>
      </c>
      <c r="AI39">
        <v>68505511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ROW(Source!A111)</f>
        <v>111</v>
      </c>
      <c r="B40">
        <v>68505512</v>
      </c>
      <c r="C40">
        <v>67836964</v>
      </c>
      <c r="D40">
        <v>64630015</v>
      </c>
      <c r="E40">
        <v>1</v>
      </c>
      <c r="F40">
        <v>1</v>
      </c>
      <c r="G40">
        <v>1</v>
      </c>
      <c r="H40">
        <v>3</v>
      </c>
      <c r="I40" t="s">
        <v>498</v>
      </c>
      <c r="J40" t="s">
        <v>499</v>
      </c>
      <c r="K40" t="s">
        <v>500</v>
      </c>
      <c r="L40">
        <v>1425</v>
      </c>
      <c r="N40">
        <v>1013</v>
      </c>
      <c r="O40" t="s">
        <v>166</v>
      </c>
      <c r="P40" t="s">
        <v>166</v>
      </c>
      <c r="Q40">
        <v>1</v>
      </c>
      <c r="X40">
        <v>2</v>
      </c>
      <c r="Y40">
        <v>111.69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</v>
      </c>
      <c r="AH40">
        <v>2</v>
      </c>
      <c r="AI40">
        <v>68505512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ROW(Source!A111)</f>
        <v>111</v>
      </c>
      <c r="B41">
        <v>68505513</v>
      </c>
      <c r="C41">
        <v>67836964</v>
      </c>
      <c r="D41">
        <v>64631406</v>
      </c>
      <c r="E41">
        <v>1</v>
      </c>
      <c r="F41">
        <v>1</v>
      </c>
      <c r="G41">
        <v>1</v>
      </c>
      <c r="H41">
        <v>3</v>
      </c>
      <c r="I41" t="s">
        <v>170</v>
      </c>
      <c r="J41" t="s">
        <v>173</v>
      </c>
      <c r="K41" t="s">
        <v>171</v>
      </c>
      <c r="L41">
        <v>1371</v>
      </c>
      <c r="N41">
        <v>1013</v>
      </c>
      <c r="O41" t="s">
        <v>172</v>
      </c>
      <c r="P41" t="s">
        <v>172</v>
      </c>
      <c r="Q41">
        <v>1</v>
      </c>
      <c r="X41">
        <v>100</v>
      </c>
      <c r="Y41">
        <v>184.04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100</v>
      </c>
      <c r="AH41">
        <v>2</v>
      </c>
      <c r="AI41">
        <v>68505513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ROW(Source!A111)</f>
        <v>111</v>
      </c>
      <c r="B42">
        <v>68505514</v>
      </c>
      <c r="C42">
        <v>67836964</v>
      </c>
      <c r="D42">
        <v>64533635</v>
      </c>
      <c r="E42">
        <v>113</v>
      </c>
      <c r="F42">
        <v>1</v>
      </c>
      <c r="G42">
        <v>1</v>
      </c>
      <c r="H42">
        <v>3</v>
      </c>
      <c r="I42" t="s">
        <v>160</v>
      </c>
      <c r="J42" t="s">
        <v>3</v>
      </c>
      <c r="K42" t="s">
        <v>161</v>
      </c>
      <c r="L42">
        <v>3277935</v>
      </c>
      <c r="N42">
        <v>1013</v>
      </c>
      <c r="O42" t="s">
        <v>162</v>
      </c>
      <c r="P42" t="s">
        <v>162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2</v>
      </c>
      <c r="AH42">
        <v>2</v>
      </c>
      <c r="AI42">
        <v>68505514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ROW(Source!A193)</f>
        <v>193</v>
      </c>
      <c r="B43">
        <v>67850954</v>
      </c>
      <c r="C43">
        <v>67850952</v>
      </c>
      <c r="D43">
        <v>37067943</v>
      </c>
      <c r="E43">
        <v>113</v>
      </c>
      <c r="F43">
        <v>1</v>
      </c>
      <c r="G43">
        <v>1</v>
      </c>
      <c r="H43">
        <v>1</v>
      </c>
      <c r="I43" t="s">
        <v>501</v>
      </c>
      <c r="J43" t="s">
        <v>3</v>
      </c>
      <c r="K43" t="s">
        <v>502</v>
      </c>
      <c r="L43">
        <v>1191</v>
      </c>
      <c r="N43">
        <v>1013</v>
      </c>
      <c r="O43" t="s">
        <v>414</v>
      </c>
      <c r="P43" t="s">
        <v>414</v>
      </c>
      <c r="Q43">
        <v>1</v>
      </c>
      <c r="X43">
        <v>18.68</v>
      </c>
      <c r="Y43">
        <v>0</v>
      </c>
      <c r="Z43">
        <v>0</v>
      </c>
      <c r="AA43">
        <v>0</v>
      </c>
      <c r="AB43">
        <v>394.63</v>
      </c>
      <c r="AC43">
        <v>0</v>
      </c>
      <c r="AD43">
        <v>1</v>
      </c>
      <c r="AE43">
        <v>1</v>
      </c>
      <c r="AF43" t="s">
        <v>3</v>
      </c>
      <c r="AG43">
        <v>18.68</v>
      </c>
      <c r="AH43">
        <v>2</v>
      </c>
      <c r="AI43">
        <v>67850953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ROW(Source!A194)</f>
        <v>194</v>
      </c>
      <c r="B44">
        <v>67850961</v>
      </c>
      <c r="C44">
        <v>67850955</v>
      </c>
      <c r="D44">
        <v>37068148</v>
      </c>
      <c r="E44">
        <v>113</v>
      </c>
      <c r="F44">
        <v>1</v>
      </c>
      <c r="G44">
        <v>1</v>
      </c>
      <c r="H44">
        <v>1</v>
      </c>
      <c r="I44" t="s">
        <v>503</v>
      </c>
      <c r="J44" t="s">
        <v>3</v>
      </c>
      <c r="K44" t="s">
        <v>504</v>
      </c>
      <c r="L44">
        <v>1191</v>
      </c>
      <c r="N44">
        <v>1013</v>
      </c>
      <c r="O44" t="s">
        <v>414</v>
      </c>
      <c r="P44" t="s">
        <v>414</v>
      </c>
      <c r="Q44">
        <v>1</v>
      </c>
      <c r="X44">
        <v>49.5</v>
      </c>
      <c r="Y44">
        <v>0</v>
      </c>
      <c r="Z44">
        <v>0</v>
      </c>
      <c r="AA44">
        <v>0</v>
      </c>
      <c r="AB44">
        <v>419.5</v>
      </c>
      <c r="AC44">
        <v>0</v>
      </c>
      <c r="AD44">
        <v>1</v>
      </c>
      <c r="AE44">
        <v>1</v>
      </c>
      <c r="AF44" t="s">
        <v>3</v>
      </c>
      <c r="AG44">
        <v>49.5</v>
      </c>
      <c r="AH44">
        <v>2</v>
      </c>
      <c r="AI44">
        <v>67850956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ROW(Source!A194)</f>
        <v>194</v>
      </c>
      <c r="B45">
        <v>67850962</v>
      </c>
      <c r="C45">
        <v>67850955</v>
      </c>
      <c r="D45">
        <v>37064876</v>
      </c>
      <c r="E45">
        <v>113</v>
      </c>
      <c r="F45">
        <v>1</v>
      </c>
      <c r="G45">
        <v>1</v>
      </c>
      <c r="H45">
        <v>1</v>
      </c>
      <c r="I45" t="s">
        <v>415</v>
      </c>
      <c r="J45" t="s">
        <v>3</v>
      </c>
      <c r="K45" t="s">
        <v>416</v>
      </c>
      <c r="L45">
        <v>1191</v>
      </c>
      <c r="N45">
        <v>1013</v>
      </c>
      <c r="O45" t="s">
        <v>414</v>
      </c>
      <c r="P45" t="s">
        <v>414</v>
      </c>
      <c r="Q45">
        <v>1</v>
      </c>
      <c r="X45">
        <v>10.73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10.73</v>
      </c>
      <c r="AH45">
        <v>2</v>
      </c>
      <c r="AI45">
        <v>67850957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ROW(Source!A194)</f>
        <v>194</v>
      </c>
      <c r="B46">
        <v>67850963</v>
      </c>
      <c r="C46">
        <v>67850955</v>
      </c>
      <c r="D46">
        <v>64651488</v>
      </c>
      <c r="E46">
        <v>1</v>
      </c>
      <c r="F46">
        <v>1</v>
      </c>
      <c r="G46">
        <v>1</v>
      </c>
      <c r="H46">
        <v>2</v>
      </c>
      <c r="I46" t="s">
        <v>436</v>
      </c>
      <c r="J46" t="s">
        <v>437</v>
      </c>
      <c r="K46" t="s">
        <v>438</v>
      </c>
      <c r="L46">
        <v>1368</v>
      </c>
      <c r="N46">
        <v>1011</v>
      </c>
      <c r="O46" t="s">
        <v>420</v>
      </c>
      <c r="P46" t="s">
        <v>420</v>
      </c>
      <c r="Q46">
        <v>1</v>
      </c>
      <c r="X46">
        <v>2.87</v>
      </c>
      <c r="Y46">
        <v>0</v>
      </c>
      <c r="Z46">
        <v>887.54</v>
      </c>
      <c r="AA46">
        <v>668.23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2.87</v>
      </c>
      <c r="AH46">
        <v>2</v>
      </c>
      <c r="AI46">
        <v>67850958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ROW(Source!A194)</f>
        <v>194</v>
      </c>
      <c r="B47">
        <v>67850964</v>
      </c>
      <c r="C47">
        <v>67850955</v>
      </c>
      <c r="D47">
        <v>64651534</v>
      </c>
      <c r="E47">
        <v>1</v>
      </c>
      <c r="F47">
        <v>1</v>
      </c>
      <c r="G47">
        <v>1</v>
      </c>
      <c r="H47">
        <v>2</v>
      </c>
      <c r="I47" t="s">
        <v>505</v>
      </c>
      <c r="J47" t="s">
        <v>506</v>
      </c>
      <c r="K47" t="s">
        <v>507</v>
      </c>
      <c r="L47">
        <v>1368</v>
      </c>
      <c r="N47">
        <v>1011</v>
      </c>
      <c r="O47" t="s">
        <v>420</v>
      </c>
      <c r="P47" t="s">
        <v>420</v>
      </c>
      <c r="Q47">
        <v>1</v>
      </c>
      <c r="X47">
        <v>7.86</v>
      </c>
      <c r="Y47">
        <v>0</v>
      </c>
      <c r="Z47">
        <v>1641.02</v>
      </c>
      <c r="AA47">
        <v>668.23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7.86</v>
      </c>
      <c r="AH47">
        <v>2</v>
      </c>
      <c r="AI47">
        <v>67850959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ROW(Source!A194)</f>
        <v>194</v>
      </c>
      <c r="B48">
        <v>67850965</v>
      </c>
      <c r="C48">
        <v>67850955</v>
      </c>
      <c r="D48">
        <v>64652708</v>
      </c>
      <c r="E48">
        <v>1</v>
      </c>
      <c r="F48">
        <v>1</v>
      </c>
      <c r="G48">
        <v>1</v>
      </c>
      <c r="H48">
        <v>2</v>
      </c>
      <c r="I48" t="s">
        <v>508</v>
      </c>
      <c r="J48" t="s">
        <v>509</v>
      </c>
      <c r="K48" t="s">
        <v>510</v>
      </c>
      <c r="L48">
        <v>1368</v>
      </c>
      <c r="N48">
        <v>1011</v>
      </c>
      <c r="O48" t="s">
        <v>420</v>
      </c>
      <c r="P48" t="s">
        <v>420</v>
      </c>
      <c r="Q48">
        <v>1</v>
      </c>
      <c r="X48">
        <v>1.98</v>
      </c>
      <c r="Y48">
        <v>0</v>
      </c>
      <c r="Z48">
        <v>62.31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1.98</v>
      </c>
      <c r="AH48">
        <v>2</v>
      </c>
      <c r="AI48">
        <v>67850960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ROW(Source!A195)</f>
        <v>195</v>
      </c>
      <c r="B49">
        <v>67850973</v>
      </c>
      <c r="C49">
        <v>67850966</v>
      </c>
      <c r="D49">
        <v>37066837</v>
      </c>
      <c r="E49">
        <v>113</v>
      </c>
      <c r="F49">
        <v>1</v>
      </c>
      <c r="G49">
        <v>1</v>
      </c>
      <c r="H49">
        <v>1</v>
      </c>
      <c r="I49" t="s">
        <v>511</v>
      </c>
      <c r="J49" t="s">
        <v>3</v>
      </c>
      <c r="K49" t="s">
        <v>512</v>
      </c>
      <c r="L49">
        <v>1191</v>
      </c>
      <c r="N49">
        <v>1013</v>
      </c>
      <c r="O49" t="s">
        <v>414</v>
      </c>
      <c r="P49" t="s">
        <v>414</v>
      </c>
      <c r="Q49">
        <v>1</v>
      </c>
      <c r="X49">
        <v>155</v>
      </c>
      <c r="Y49">
        <v>0</v>
      </c>
      <c r="Z49">
        <v>0</v>
      </c>
      <c r="AA49">
        <v>0</v>
      </c>
      <c r="AB49">
        <v>430.64</v>
      </c>
      <c r="AC49">
        <v>0</v>
      </c>
      <c r="AD49">
        <v>1</v>
      </c>
      <c r="AE49">
        <v>1</v>
      </c>
      <c r="AF49" t="s">
        <v>3</v>
      </c>
      <c r="AG49">
        <v>155</v>
      </c>
      <c r="AH49">
        <v>2</v>
      </c>
      <c r="AI49">
        <v>67850967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ROW(Source!A195)</f>
        <v>195</v>
      </c>
      <c r="B50">
        <v>67850974</v>
      </c>
      <c r="C50">
        <v>67850966</v>
      </c>
      <c r="D50">
        <v>37064876</v>
      </c>
      <c r="E50">
        <v>113</v>
      </c>
      <c r="F50">
        <v>1</v>
      </c>
      <c r="G50">
        <v>1</v>
      </c>
      <c r="H50">
        <v>1</v>
      </c>
      <c r="I50" t="s">
        <v>415</v>
      </c>
      <c r="J50" t="s">
        <v>3</v>
      </c>
      <c r="K50" t="s">
        <v>416</v>
      </c>
      <c r="L50">
        <v>1191</v>
      </c>
      <c r="N50">
        <v>1013</v>
      </c>
      <c r="O50" t="s">
        <v>414</v>
      </c>
      <c r="P50" t="s">
        <v>414</v>
      </c>
      <c r="Q50">
        <v>1</v>
      </c>
      <c r="X50">
        <v>39.049999999999997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39.049999999999997</v>
      </c>
      <c r="AH50">
        <v>2</v>
      </c>
      <c r="AI50">
        <v>67850968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ROW(Source!A195)</f>
        <v>195</v>
      </c>
      <c r="B51">
        <v>67850975</v>
      </c>
      <c r="C51">
        <v>67850966</v>
      </c>
      <c r="D51">
        <v>64651499</v>
      </c>
      <c r="E51">
        <v>1</v>
      </c>
      <c r="F51">
        <v>1</v>
      </c>
      <c r="G51">
        <v>1</v>
      </c>
      <c r="H51">
        <v>2</v>
      </c>
      <c r="I51" t="s">
        <v>440</v>
      </c>
      <c r="J51" t="s">
        <v>441</v>
      </c>
      <c r="K51" t="s">
        <v>442</v>
      </c>
      <c r="L51">
        <v>1368</v>
      </c>
      <c r="N51">
        <v>1011</v>
      </c>
      <c r="O51" t="s">
        <v>420</v>
      </c>
      <c r="P51" t="s">
        <v>420</v>
      </c>
      <c r="Q51">
        <v>1</v>
      </c>
      <c r="X51">
        <v>1.55</v>
      </c>
      <c r="Y51">
        <v>0</v>
      </c>
      <c r="Z51">
        <v>1933</v>
      </c>
      <c r="AA51">
        <v>668.23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1.55</v>
      </c>
      <c r="AH51">
        <v>2</v>
      </c>
      <c r="AI51">
        <v>67850969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ROW(Source!A195)</f>
        <v>195</v>
      </c>
      <c r="B52">
        <v>67850976</v>
      </c>
      <c r="C52">
        <v>67850966</v>
      </c>
      <c r="D52">
        <v>64652708</v>
      </c>
      <c r="E52">
        <v>1</v>
      </c>
      <c r="F52">
        <v>1</v>
      </c>
      <c r="G52">
        <v>1</v>
      </c>
      <c r="H52">
        <v>2</v>
      </c>
      <c r="I52" t="s">
        <v>508</v>
      </c>
      <c r="J52" t="s">
        <v>509</v>
      </c>
      <c r="K52" t="s">
        <v>510</v>
      </c>
      <c r="L52">
        <v>1368</v>
      </c>
      <c r="N52">
        <v>1011</v>
      </c>
      <c r="O52" t="s">
        <v>420</v>
      </c>
      <c r="P52" t="s">
        <v>420</v>
      </c>
      <c r="Q52">
        <v>1</v>
      </c>
      <c r="X52">
        <v>1.29</v>
      </c>
      <c r="Y52">
        <v>0</v>
      </c>
      <c r="Z52">
        <v>62.31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1.29</v>
      </c>
      <c r="AH52">
        <v>2</v>
      </c>
      <c r="AI52">
        <v>67850970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ROW(Source!A195)</f>
        <v>195</v>
      </c>
      <c r="B53">
        <v>67850977</v>
      </c>
      <c r="C53">
        <v>67850966</v>
      </c>
      <c r="D53">
        <v>64653014</v>
      </c>
      <c r="E53">
        <v>1</v>
      </c>
      <c r="F53">
        <v>1</v>
      </c>
      <c r="G53">
        <v>1</v>
      </c>
      <c r="H53">
        <v>2</v>
      </c>
      <c r="I53" t="s">
        <v>432</v>
      </c>
      <c r="J53" t="s">
        <v>513</v>
      </c>
      <c r="K53" t="s">
        <v>434</v>
      </c>
      <c r="L53">
        <v>1368</v>
      </c>
      <c r="N53">
        <v>1011</v>
      </c>
      <c r="O53" t="s">
        <v>420</v>
      </c>
      <c r="P53" t="s">
        <v>420</v>
      </c>
      <c r="Q53">
        <v>1</v>
      </c>
      <c r="X53">
        <v>37.5</v>
      </c>
      <c r="Y53">
        <v>0</v>
      </c>
      <c r="Z53">
        <v>379.45</v>
      </c>
      <c r="AA53">
        <v>497.46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37.5</v>
      </c>
      <c r="AH53">
        <v>2</v>
      </c>
      <c r="AI53">
        <v>67850971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ROW(Source!A195)</f>
        <v>195</v>
      </c>
      <c r="B54">
        <v>67850978</v>
      </c>
      <c r="C54">
        <v>67850966</v>
      </c>
      <c r="D54">
        <v>64653408</v>
      </c>
      <c r="E54">
        <v>1</v>
      </c>
      <c r="F54">
        <v>1</v>
      </c>
      <c r="G54">
        <v>1</v>
      </c>
      <c r="H54">
        <v>2</v>
      </c>
      <c r="I54" t="s">
        <v>514</v>
      </c>
      <c r="J54" t="s">
        <v>515</v>
      </c>
      <c r="K54" t="s">
        <v>516</v>
      </c>
      <c r="L54">
        <v>1368</v>
      </c>
      <c r="N54">
        <v>1011</v>
      </c>
      <c r="O54" t="s">
        <v>420</v>
      </c>
      <c r="P54" t="s">
        <v>420</v>
      </c>
      <c r="Q54">
        <v>1</v>
      </c>
      <c r="X54">
        <v>75</v>
      </c>
      <c r="Y54">
        <v>0</v>
      </c>
      <c r="Z54">
        <v>2.91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75</v>
      </c>
      <c r="AH54">
        <v>2</v>
      </c>
      <c r="AI54">
        <v>67850972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ROW(Source!A197)</f>
        <v>197</v>
      </c>
      <c r="B55">
        <v>67850989</v>
      </c>
      <c r="C55">
        <v>67850980</v>
      </c>
      <c r="D55">
        <v>37066491</v>
      </c>
      <c r="E55">
        <v>113</v>
      </c>
      <c r="F55">
        <v>1</v>
      </c>
      <c r="G55">
        <v>1</v>
      </c>
      <c r="H55">
        <v>1</v>
      </c>
      <c r="I55" t="s">
        <v>517</v>
      </c>
      <c r="J55" t="s">
        <v>3</v>
      </c>
      <c r="K55" t="s">
        <v>518</v>
      </c>
      <c r="L55">
        <v>1191</v>
      </c>
      <c r="N55">
        <v>1013</v>
      </c>
      <c r="O55" t="s">
        <v>414</v>
      </c>
      <c r="P55" t="s">
        <v>414</v>
      </c>
      <c r="Q55">
        <v>1</v>
      </c>
      <c r="X55">
        <v>14.4</v>
      </c>
      <c r="Y55">
        <v>0</v>
      </c>
      <c r="Z55">
        <v>0</v>
      </c>
      <c r="AA55">
        <v>0</v>
      </c>
      <c r="AB55">
        <v>415.79</v>
      </c>
      <c r="AC55">
        <v>0</v>
      </c>
      <c r="AD55">
        <v>1</v>
      </c>
      <c r="AE55">
        <v>1</v>
      </c>
      <c r="AF55" t="s">
        <v>3</v>
      </c>
      <c r="AG55">
        <v>14.4</v>
      </c>
      <c r="AH55">
        <v>2</v>
      </c>
      <c r="AI55">
        <v>67850981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ROW(Source!A197)</f>
        <v>197</v>
      </c>
      <c r="B56">
        <v>67850990</v>
      </c>
      <c r="C56">
        <v>67850980</v>
      </c>
      <c r="D56">
        <v>37064876</v>
      </c>
      <c r="E56">
        <v>113</v>
      </c>
      <c r="F56">
        <v>1</v>
      </c>
      <c r="G56">
        <v>1</v>
      </c>
      <c r="H56">
        <v>1</v>
      </c>
      <c r="I56" t="s">
        <v>415</v>
      </c>
      <c r="J56" t="s">
        <v>3</v>
      </c>
      <c r="K56" t="s">
        <v>416</v>
      </c>
      <c r="L56">
        <v>1191</v>
      </c>
      <c r="N56">
        <v>1013</v>
      </c>
      <c r="O56" t="s">
        <v>414</v>
      </c>
      <c r="P56" t="s">
        <v>414</v>
      </c>
      <c r="Q56">
        <v>1</v>
      </c>
      <c r="X56">
        <v>13.88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13.88</v>
      </c>
      <c r="AH56">
        <v>2</v>
      </c>
      <c r="AI56">
        <v>67850982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ROW(Source!A197)</f>
        <v>197</v>
      </c>
      <c r="B57">
        <v>67850991</v>
      </c>
      <c r="C57">
        <v>67850980</v>
      </c>
      <c r="D57">
        <v>64651499</v>
      </c>
      <c r="E57">
        <v>1</v>
      </c>
      <c r="F57">
        <v>1</v>
      </c>
      <c r="G57">
        <v>1</v>
      </c>
      <c r="H57">
        <v>2</v>
      </c>
      <c r="I57" t="s">
        <v>440</v>
      </c>
      <c r="J57" t="s">
        <v>441</v>
      </c>
      <c r="K57" t="s">
        <v>442</v>
      </c>
      <c r="L57">
        <v>1368</v>
      </c>
      <c r="N57">
        <v>1011</v>
      </c>
      <c r="O57" t="s">
        <v>420</v>
      </c>
      <c r="P57" t="s">
        <v>420</v>
      </c>
      <c r="Q57">
        <v>1</v>
      </c>
      <c r="X57">
        <v>1.77</v>
      </c>
      <c r="Y57">
        <v>0</v>
      </c>
      <c r="Z57">
        <v>1933</v>
      </c>
      <c r="AA57">
        <v>668.23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1.77</v>
      </c>
      <c r="AH57">
        <v>2</v>
      </c>
      <c r="AI57">
        <v>67850983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ROW(Source!A197)</f>
        <v>197</v>
      </c>
      <c r="B58">
        <v>67850992</v>
      </c>
      <c r="C58">
        <v>67850980</v>
      </c>
      <c r="D58">
        <v>64652075</v>
      </c>
      <c r="E58">
        <v>1</v>
      </c>
      <c r="F58">
        <v>1</v>
      </c>
      <c r="G58">
        <v>1</v>
      </c>
      <c r="H58">
        <v>2</v>
      </c>
      <c r="I58" t="s">
        <v>519</v>
      </c>
      <c r="J58" t="s">
        <v>520</v>
      </c>
      <c r="K58" t="s">
        <v>521</v>
      </c>
      <c r="L58">
        <v>1368</v>
      </c>
      <c r="N58">
        <v>1011</v>
      </c>
      <c r="O58" t="s">
        <v>420</v>
      </c>
      <c r="P58" t="s">
        <v>420</v>
      </c>
      <c r="Q58">
        <v>1</v>
      </c>
      <c r="X58">
        <v>4.29</v>
      </c>
      <c r="Y58">
        <v>0</v>
      </c>
      <c r="Z58">
        <v>1574.27</v>
      </c>
      <c r="AA58">
        <v>571.71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4.29</v>
      </c>
      <c r="AH58">
        <v>2</v>
      </c>
      <c r="AI58">
        <v>67850984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ROW(Source!A197)</f>
        <v>197</v>
      </c>
      <c r="B59">
        <v>67850993</v>
      </c>
      <c r="C59">
        <v>67850980</v>
      </c>
      <c r="D59">
        <v>64652278</v>
      </c>
      <c r="E59">
        <v>1</v>
      </c>
      <c r="F59">
        <v>1</v>
      </c>
      <c r="G59">
        <v>1</v>
      </c>
      <c r="H59">
        <v>2</v>
      </c>
      <c r="I59" t="s">
        <v>522</v>
      </c>
      <c r="J59" t="s">
        <v>523</v>
      </c>
      <c r="K59" t="s">
        <v>524</v>
      </c>
      <c r="L59">
        <v>1368</v>
      </c>
      <c r="N59">
        <v>1011</v>
      </c>
      <c r="O59" t="s">
        <v>420</v>
      </c>
      <c r="P59" t="s">
        <v>420</v>
      </c>
      <c r="Q59">
        <v>1</v>
      </c>
      <c r="X59">
        <v>7.08</v>
      </c>
      <c r="Y59">
        <v>0</v>
      </c>
      <c r="Z59">
        <v>2391.6</v>
      </c>
      <c r="AA59">
        <v>668.23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7.08</v>
      </c>
      <c r="AH59">
        <v>2</v>
      </c>
      <c r="AI59">
        <v>67850985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ROW(Source!A197)</f>
        <v>197</v>
      </c>
      <c r="B60">
        <v>67850994</v>
      </c>
      <c r="C60">
        <v>67850980</v>
      </c>
      <c r="D60">
        <v>64652759</v>
      </c>
      <c r="E60">
        <v>1</v>
      </c>
      <c r="F60">
        <v>1</v>
      </c>
      <c r="G60">
        <v>1</v>
      </c>
      <c r="H60">
        <v>2</v>
      </c>
      <c r="I60" t="s">
        <v>525</v>
      </c>
      <c r="J60" t="s">
        <v>526</v>
      </c>
      <c r="K60" t="s">
        <v>527</v>
      </c>
      <c r="L60">
        <v>1368</v>
      </c>
      <c r="N60">
        <v>1011</v>
      </c>
      <c r="O60" t="s">
        <v>420</v>
      </c>
      <c r="P60" t="s">
        <v>420</v>
      </c>
      <c r="Q60">
        <v>1</v>
      </c>
      <c r="X60">
        <v>0.74</v>
      </c>
      <c r="Y60">
        <v>0</v>
      </c>
      <c r="Z60">
        <v>1043.1400000000001</v>
      </c>
      <c r="AA60">
        <v>497.46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0.74</v>
      </c>
      <c r="AH60">
        <v>2</v>
      </c>
      <c r="AI60">
        <v>67850986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ROW(Source!A197)</f>
        <v>197</v>
      </c>
      <c r="B61">
        <v>67850995</v>
      </c>
      <c r="C61">
        <v>67850980</v>
      </c>
      <c r="D61">
        <v>64603092</v>
      </c>
      <c r="E61">
        <v>1</v>
      </c>
      <c r="F61">
        <v>1</v>
      </c>
      <c r="G61">
        <v>1</v>
      </c>
      <c r="H61">
        <v>3</v>
      </c>
      <c r="I61" t="s">
        <v>528</v>
      </c>
      <c r="J61" t="s">
        <v>529</v>
      </c>
      <c r="K61" t="s">
        <v>530</v>
      </c>
      <c r="L61">
        <v>1339</v>
      </c>
      <c r="N61">
        <v>1007</v>
      </c>
      <c r="O61" t="s">
        <v>143</v>
      </c>
      <c r="P61" t="s">
        <v>143</v>
      </c>
      <c r="Q61">
        <v>1</v>
      </c>
      <c r="X61">
        <v>5</v>
      </c>
      <c r="Y61">
        <v>35.71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5</v>
      </c>
      <c r="AH61">
        <v>2</v>
      </c>
      <c r="AI61">
        <v>67850987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ROW(Source!A197)</f>
        <v>197</v>
      </c>
      <c r="B62">
        <v>67850996</v>
      </c>
      <c r="C62">
        <v>67850980</v>
      </c>
      <c r="D62">
        <v>64529004</v>
      </c>
      <c r="E62">
        <v>113</v>
      </c>
      <c r="F62">
        <v>1</v>
      </c>
      <c r="G62">
        <v>1</v>
      </c>
      <c r="H62">
        <v>3</v>
      </c>
      <c r="I62" t="s">
        <v>231</v>
      </c>
      <c r="J62" t="s">
        <v>3</v>
      </c>
      <c r="K62" t="s">
        <v>232</v>
      </c>
      <c r="L62">
        <v>1339</v>
      </c>
      <c r="N62">
        <v>1007</v>
      </c>
      <c r="O62" t="s">
        <v>143</v>
      </c>
      <c r="P62" t="s">
        <v>143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67850988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ROW(Source!A200)</f>
        <v>200</v>
      </c>
      <c r="B63">
        <v>67851020</v>
      </c>
      <c r="C63">
        <v>67850999</v>
      </c>
      <c r="D63">
        <v>37066739</v>
      </c>
      <c r="E63">
        <v>113</v>
      </c>
      <c r="F63">
        <v>1</v>
      </c>
      <c r="G63">
        <v>1</v>
      </c>
      <c r="H63">
        <v>1</v>
      </c>
      <c r="I63" t="s">
        <v>444</v>
      </c>
      <c r="J63" t="s">
        <v>3</v>
      </c>
      <c r="K63" t="s">
        <v>445</v>
      </c>
      <c r="L63">
        <v>1191</v>
      </c>
      <c r="N63">
        <v>1013</v>
      </c>
      <c r="O63" t="s">
        <v>414</v>
      </c>
      <c r="P63" t="s">
        <v>414</v>
      </c>
      <c r="Q63">
        <v>1</v>
      </c>
      <c r="X63">
        <v>302</v>
      </c>
      <c r="Y63">
        <v>0</v>
      </c>
      <c r="Z63">
        <v>0</v>
      </c>
      <c r="AA63">
        <v>0</v>
      </c>
      <c r="AB63">
        <v>438.06</v>
      </c>
      <c r="AC63">
        <v>0</v>
      </c>
      <c r="AD63">
        <v>1</v>
      </c>
      <c r="AE63">
        <v>1</v>
      </c>
      <c r="AF63" t="s">
        <v>3</v>
      </c>
      <c r="AG63">
        <v>302</v>
      </c>
      <c r="AH63">
        <v>2</v>
      </c>
      <c r="AI63">
        <v>67851000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ROW(Source!A200)</f>
        <v>200</v>
      </c>
      <c r="B64">
        <v>67851021</v>
      </c>
      <c r="C64">
        <v>67850999</v>
      </c>
      <c r="D64">
        <v>37064876</v>
      </c>
      <c r="E64">
        <v>113</v>
      </c>
      <c r="F64">
        <v>1</v>
      </c>
      <c r="G64">
        <v>1</v>
      </c>
      <c r="H64">
        <v>1</v>
      </c>
      <c r="I64" t="s">
        <v>415</v>
      </c>
      <c r="J64" t="s">
        <v>3</v>
      </c>
      <c r="K64" t="s">
        <v>416</v>
      </c>
      <c r="L64">
        <v>1191</v>
      </c>
      <c r="N64">
        <v>1013</v>
      </c>
      <c r="O64" t="s">
        <v>414</v>
      </c>
      <c r="P64" t="s">
        <v>414</v>
      </c>
      <c r="Q64">
        <v>1</v>
      </c>
      <c r="X64">
        <v>48.23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48.23</v>
      </c>
      <c r="AH64">
        <v>2</v>
      </c>
      <c r="AI64">
        <v>67851001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ROW(Source!A200)</f>
        <v>200</v>
      </c>
      <c r="B65">
        <v>67851022</v>
      </c>
      <c r="C65">
        <v>67850999</v>
      </c>
      <c r="D65">
        <v>64651919</v>
      </c>
      <c r="E65">
        <v>1</v>
      </c>
      <c r="F65">
        <v>1</v>
      </c>
      <c r="G65">
        <v>1</v>
      </c>
      <c r="H65">
        <v>2</v>
      </c>
      <c r="I65" t="s">
        <v>454</v>
      </c>
      <c r="J65" t="s">
        <v>455</v>
      </c>
      <c r="K65" t="s">
        <v>456</v>
      </c>
      <c r="L65">
        <v>1368</v>
      </c>
      <c r="N65">
        <v>1011</v>
      </c>
      <c r="O65" t="s">
        <v>420</v>
      </c>
      <c r="P65" t="s">
        <v>420</v>
      </c>
      <c r="Q65">
        <v>1</v>
      </c>
      <c r="X65">
        <v>1.1399999999999999</v>
      </c>
      <c r="Y65">
        <v>0</v>
      </c>
      <c r="Z65">
        <v>1552.12</v>
      </c>
      <c r="AA65">
        <v>668.23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1.1399999999999999</v>
      </c>
      <c r="AH65">
        <v>2</v>
      </c>
      <c r="AI65">
        <v>67851002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ROW(Source!A200)</f>
        <v>200</v>
      </c>
      <c r="B66">
        <v>67851023</v>
      </c>
      <c r="C66">
        <v>67850999</v>
      </c>
      <c r="D66">
        <v>64652075</v>
      </c>
      <c r="E66">
        <v>1</v>
      </c>
      <c r="F66">
        <v>1</v>
      </c>
      <c r="G66">
        <v>1</v>
      </c>
      <c r="H66">
        <v>2</v>
      </c>
      <c r="I66" t="s">
        <v>519</v>
      </c>
      <c r="J66" t="s">
        <v>520</v>
      </c>
      <c r="K66" t="s">
        <v>521</v>
      </c>
      <c r="L66">
        <v>1368</v>
      </c>
      <c r="N66">
        <v>1011</v>
      </c>
      <c r="O66" t="s">
        <v>420</v>
      </c>
      <c r="P66" t="s">
        <v>420</v>
      </c>
      <c r="Q66">
        <v>1</v>
      </c>
      <c r="X66">
        <v>2.88</v>
      </c>
      <c r="Y66">
        <v>0</v>
      </c>
      <c r="Z66">
        <v>1574.27</v>
      </c>
      <c r="AA66">
        <v>571.71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2.88</v>
      </c>
      <c r="AH66">
        <v>2</v>
      </c>
      <c r="AI66">
        <v>67851003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ROW(Source!A200)</f>
        <v>200</v>
      </c>
      <c r="B67">
        <v>67851024</v>
      </c>
      <c r="C67">
        <v>67850999</v>
      </c>
      <c r="D67">
        <v>64652176</v>
      </c>
      <c r="E67">
        <v>1</v>
      </c>
      <c r="F67">
        <v>1</v>
      </c>
      <c r="G67">
        <v>1</v>
      </c>
      <c r="H67">
        <v>2</v>
      </c>
      <c r="I67" t="s">
        <v>531</v>
      </c>
      <c r="J67" t="s">
        <v>532</v>
      </c>
      <c r="K67" t="s">
        <v>533</v>
      </c>
      <c r="L67">
        <v>1368</v>
      </c>
      <c r="N67">
        <v>1011</v>
      </c>
      <c r="O67" t="s">
        <v>420</v>
      </c>
      <c r="P67" t="s">
        <v>420</v>
      </c>
      <c r="Q67">
        <v>1</v>
      </c>
      <c r="X67">
        <v>18.71</v>
      </c>
      <c r="Y67">
        <v>0</v>
      </c>
      <c r="Z67">
        <v>8.5399999999999991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18.71</v>
      </c>
      <c r="AH67">
        <v>2</v>
      </c>
      <c r="AI67">
        <v>67851004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ROW(Source!A200)</f>
        <v>200</v>
      </c>
      <c r="B68">
        <v>67851025</v>
      </c>
      <c r="C68">
        <v>67850999</v>
      </c>
      <c r="D68">
        <v>64652288</v>
      </c>
      <c r="E68">
        <v>1</v>
      </c>
      <c r="F68">
        <v>1</v>
      </c>
      <c r="G68">
        <v>1</v>
      </c>
      <c r="H68">
        <v>2</v>
      </c>
      <c r="I68" t="s">
        <v>534</v>
      </c>
      <c r="J68" t="s">
        <v>535</v>
      </c>
      <c r="K68" t="s">
        <v>536</v>
      </c>
      <c r="L68">
        <v>1368</v>
      </c>
      <c r="N68">
        <v>1011</v>
      </c>
      <c r="O68" t="s">
        <v>420</v>
      </c>
      <c r="P68" t="s">
        <v>420</v>
      </c>
      <c r="Q68">
        <v>1</v>
      </c>
      <c r="X68">
        <v>6.25</v>
      </c>
      <c r="Y68">
        <v>0</v>
      </c>
      <c r="Z68">
        <v>95.25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6.25</v>
      </c>
      <c r="AH68">
        <v>2</v>
      </c>
      <c r="AI68">
        <v>67851005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ROW(Source!A200)</f>
        <v>200</v>
      </c>
      <c r="B69">
        <v>67851026</v>
      </c>
      <c r="C69">
        <v>67850999</v>
      </c>
      <c r="D69">
        <v>64652759</v>
      </c>
      <c r="E69">
        <v>1</v>
      </c>
      <c r="F69">
        <v>1</v>
      </c>
      <c r="G69">
        <v>1</v>
      </c>
      <c r="H69">
        <v>2</v>
      </c>
      <c r="I69" t="s">
        <v>525</v>
      </c>
      <c r="J69" t="s">
        <v>526</v>
      </c>
      <c r="K69" t="s">
        <v>527</v>
      </c>
      <c r="L69">
        <v>1368</v>
      </c>
      <c r="N69">
        <v>1011</v>
      </c>
      <c r="O69" t="s">
        <v>420</v>
      </c>
      <c r="P69" t="s">
        <v>420</v>
      </c>
      <c r="Q69">
        <v>1</v>
      </c>
      <c r="X69">
        <v>22.3</v>
      </c>
      <c r="Y69">
        <v>0</v>
      </c>
      <c r="Z69">
        <v>1043.1400000000001</v>
      </c>
      <c r="AA69">
        <v>497.46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22.3</v>
      </c>
      <c r="AH69">
        <v>2</v>
      </c>
      <c r="AI69">
        <v>67851006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ROW(Source!A200)</f>
        <v>200</v>
      </c>
      <c r="B70">
        <v>67851027</v>
      </c>
      <c r="C70">
        <v>67850999</v>
      </c>
      <c r="D70">
        <v>64652809</v>
      </c>
      <c r="E70">
        <v>1</v>
      </c>
      <c r="F70">
        <v>1</v>
      </c>
      <c r="G70">
        <v>1</v>
      </c>
      <c r="H70">
        <v>2</v>
      </c>
      <c r="I70" t="s">
        <v>463</v>
      </c>
      <c r="J70" t="s">
        <v>464</v>
      </c>
      <c r="K70" t="s">
        <v>465</v>
      </c>
      <c r="L70">
        <v>1368</v>
      </c>
      <c r="N70">
        <v>1011</v>
      </c>
      <c r="O70" t="s">
        <v>420</v>
      </c>
      <c r="P70" t="s">
        <v>420</v>
      </c>
      <c r="Q70">
        <v>1</v>
      </c>
      <c r="X70">
        <v>3.2</v>
      </c>
      <c r="Y70">
        <v>0</v>
      </c>
      <c r="Z70">
        <v>477.92</v>
      </c>
      <c r="AA70">
        <v>497.46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3.2</v>
      </c>
      <c r="AH70">
        <v>2</v>
      </c>
      <c r="AI70">
        <v>67851007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ROW(Source!A200)</f>
        <v>200</v>
      </c>
      <c r="B71">
        <v>67851028</v>
      </c>
      <c r="C71">
        <v>67850999</v>
      </c>
      <c r="D71">
        <v>64652899</v>
      </c>
      <c r="E71">
        <v>1</v>
      </c>
      <c r="F71">
        <v>1</v>
      </c>
      <c r="G71">
        <v>1</v>
      </c>
      <c r="H71">
        <v>2</v>
      </c>
      <c r="I71" t="s">
        <v>537</v>
      </c>
      <c r="J71" t="s">
        <v>538</v>
      </c>
      <c r="K71" t="s">
        <v>539</v>
      </c>
      <c r="L71">
        <v>1368</v>
      </c>
      <c r="N71">
        <v>1011</v>
      </c>
      <c r="O71" t="s">
        <v>420</v>
      </c>
      <c r="P71" t="s">
        <v>420</v>
      </c>
      <c r="Q71">
        <v>1</v>
      </c>
      <c r="X71">
        <v>18.71</v>
      </c>
      <c r="Y71">
        <v>0</v>
      </c>
      <c r="Z71">
        <v>73.91</v>
      </c>
      <c r="AA71">
        <v>497.46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18.71</v>
      </c>
      <c r="AH71">
        <v>2</v>
      </c>
      <c r="AI71">
        <v>67851008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ROW(Source!A200)</f>
        <v>200</v>
      </c>
      <c r="B72">
        <v>67851029</v>
      </c>
      <c r="C72">
        <v>67850999</v>
      </c>
      <c r="D72">
        <v>64601256</v>
      </c>
      <c r="E72">
        <v>1</v>
      </c>
      <c r="F72">
        <v>1</v>
      </c>
      <c r="G72">
        <v>1</v>
      </c>
      <c r="H72">
        <v>3</v>
      </c>
      <c r="I72" t="s">
        <v>540</v>
      </c>
      <c r="J72" t="s">
        <v>541</v>
      </c>
      <c r="K72" t="s">
        <v>542</v>
      </c>
      <c r="L72">
        <v>1348</v>
      </c>
      <c r="N72">
        <v>1009</v>
      </c>
      <c r="O72" t="s">
        <v>246</v>
      </c>
      <c r="P72" t="s">
        <v>246</v>
      </c>
      <c r="Q72">
        <v>1000</v>
      </c>
      <c r="X72">
        <v>7.0000000000000001E-3</v>
      </c>
      <c r="Y72">
        <v>23188.21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7.0000000000000001E-3</v>
      </c>
      <c r="AH72">
        <v>2</v>
      </c>
      <c r="AI72">
        <v>67851009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ROW(Source!A200)</f>
        <v>200</v>
      </c>
      <c r="B73">
        <v>67851030</v>
      </c>
      <c r="C73">
        <v>67850999</v>
      </c>
      <c r="D73">
        <v>64603092</v>
      </c>
      <c r="E73">
        <v>1</v>
      </c>
      <c r="F73">
        <v>1</v>
      </c>
      <c r="G73">
        <v>1</v>
      </c>
      <c r="H73">
        <v>3</v>
      </c>
      <c r="I73" t="s">
        <v>528</v>
      </c>
      <c r="J73" t="s">
        <v>529</v>
      </c>
      <c r="K73" t="s">
        <v>530</v>
      </c>
      <c r="L73">
        <v>1339</v>
      </c>
      <c r="N73">
        <v>1007</v>
      </c>
      <c r="O73" t="s">
        <v>143</v>
      </c>
      <c r="P73" t="s">
        <v>143</v>
      </c>
      <c r="Q73">
        <v>1</v>
      </c>
      <c r="X73">
        <v>178</v>
      </c>
      <c r="Y73">
        <v>35.71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178</v>
      </c>
      <c r="AH73">
        <v>2</v>
      </c>
      <c r="AI73">
        <v>67851010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ROW(Source!A200)</f>
        <v>200</v>
      </c>
      <c r="B74">
        <v>67851031</v>
      </c>
      <c r="C74">
        <v>67850999</v>
      </c>
      <c r="D74">
        <v>64605732</v>
      </c>
      <c r="E74">
        <v>1</v>
      </c>
      <c r="F74">
        <v>1</v>
      </c>
      <c r="G74">
        <v>1</v>
      </c>
      <c r="H74">
        <v>3</v>
      </c>
      <c r="I74" t="s">
        <v>543</v>
      </c>
      <c r="J74" t="s">
        <v>544</v>
      </c>
      <c r="K74" t="s">
        <v>545</v>
      </c>
      <c r="L74">
        <v>1330</v>
      </c>
      <c r="N74">
        <v>1005</v>
      </c>
      <c r="O74" t="s">
        <v>546</v>
      </c>
      <c r="P74" t="s">
        <v>546</v>
      </c>
      <c r="Q74">
        <v>10</v>
      </c>
      <c r="X74">
        <v>11</v>
      </c>
      <c r="Y74">
        <v>592.04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11</v>
      </c>
      <c r="AH74">
        <v>2</v>
      </c>
      <c r="AI74">
        <v>67851011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ROW(Source!A200)</f>
        <v>200</v>
      </c>
      <c r="B75">
        <v>67851032</v>
      </c>
      <c r="C75">
        <v>67850999</v>
      </c>
      <c r="D75">
        <v>64606141</v>
      </c>
      <c r="E75">
        <v>1</v>
      </c>
      <c r="F75">
        <v>1</v>
      </c>
      <c r="G75">
        <v>1</v>
      </c>
      <c r="H75">
        <v>3</v>
      </c>
      <c r="I75" t="s">
        <v>547</v>
      </c>
      <c r="J75" t="s">
        <v>548</v>
      </c>
      <c r="K75" t="s">
        <v>549</v>
      </c>
      <c r="L75">
        <v>1339</v>
      </c>
      <c r="N75">
        <v>1007</v>
      </c>
      <c r="O75" t="s">
        <v>143</v>
      </c>
      <c r="P75" t="s">
        <v>143</v>
      </c>
      <c r="Q75">
        <v>1</v>
      </c>
      <c r="X75">
        <v>40</v>
      </c>
      <c r="Y75">
        <v>818.7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40</v>
      </c>
      <c r="AH75">
        <v>2</v>
      </c>
      <c r="AI75">
        <v>67851012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ROW(Source!A200)</f>
        <v>200</v>
      </c>
      <c r="B76">
        <v>67851033</v>
      </c>
      <c r="C76">
        <v>67850999</v>
      </c>
      <c r="D76">
        <v>64529101</v>
      </c>
      <c r="E76">
        <v>113</v>
      </c>
      <c r="F76">
        <v>1</v>
      </c>
      <c r="G76">
        <v>1</v>
      </c>
      <c r="H76">
        <v>3</v>
      </c>
      <c r="I76" t="s">
        <v>241</v>
      </c>
      <c r="J76" t="s">
        <v>3</v>
      </c>
      <c r="K76" t="s">
        <v>242</v>
      </c>
      <c r="L76">
        <v>1339</v>
      </c>
      <c r="N76">
        <v>1007</v>
      </c>
      <c r="O76" t="s">
        <v>143</v>
      </c>
      <c r="P76" t="s">
        <v>143</v>
      </c>
      <c r="Q76">
        <v>1</v>
      </c>
      <c r="X76">
        <v>204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204</v>
      </c>
      <c r="AH76">
        <v>2</v>
      </c>
      <c r="AI76">
        <v>67851013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ROW(Source!A200)</f>
        <v>200</v>
      </c>
      <c r="B77">
        <v>67851034</v>
      </c>
      <c r="C77">
        <v>67850999</v>
      </c>
      <c r="D77">
        <v>64530616</v>
      </c>
      <c r="E77">
        <v>113</v>
      </c>
      <c r="F77">
        <v>1</v>
      </c>
      <c r="G77">
        <v>1</v>
      </c>
      <c r="H77">
        <v>3</v>
      </c>
      <c r="I77" t="s">
        <v>244</v>
      </c>
      <c r="J77" t="s">
        <v>3</v>
      </c>
      <c r="K77" t="s">
        <v>245</v>
      </c>
      <c r="L77">
        <v>1348</v>
      </c>
      <c r="N77">
        <v>1009</v>
      </c>
      <c r="O77" t="s">
        <v>246</v>
      </c>
      <c r="P77" t="s">
        <v>246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2</v>
      </c>
      <c r="AI77">
        <v>67851014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ROW(Source!A200)</f>
        <v>200</v>
      </c>
      <c r="B78">
        <v>67851035</v>
      </c>
      <c r="C78">
        <v>67850999</v>
      </c>
      <c r="D78">
        <v>64530818</v>
      </c>
      <c r="E78">
        <v>113</v>
      </c>
      <c r="F78">
        <v>1</v>
      </c>
      <c r="G78">
        <v>1</v>
      </c>
      <c r="H78">
        <v>3</v>
      </c>
      <c r="I78" t="s">
        <v>248</v>
      </c>
      <c r="J78" t="s">
        <v>3</v>
      </c>
      <c r="K78" t="s">
        <v>249</v>
      </c>
      <c r="L78">
        <v>1327</v>
      </c>
      <c r="N78">
        <v>1005</v>
      </c>
      <c r="O78" t="s">
        <v>250</v>
      </c>
      <c r="P78" t="s">
        <v>250</v>
      </c>
      <c r="Q78">
        <v>1</v>
      </c>
      <c r="X78">
        <v>12.2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12.2</v>
      </c>
      <c r="AH78">
        <v>2</v>
      </c>
      <c r="AI78">
        <v>67851015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ROW(Source!A200)</f>
        <v>200</v>
      </c>
      <c r="B79">
        <v>67851036</v>
      </c>
      <c r="C79">
        <v>67850999</v>
      </c>
      <c r="D79">
        <v>64613572</v>
      </c>
      <c r="E79">
        <v>1</v>
      </c>
      <c r="F79">
        <v>1</v>
      </c>
      <c r="G79">
        <v>1</v>
      </c>
      <c r="H79">
        <v>3</v>
      </c>
      <c r="I79" t="s">
        <v>550</v>
      </c>
      <c r="J79" t="s">
        <v>551</v>
      </c>
      <c r="K79" t="s">
        <v>552</v>
      </c>
      <c r="L79">
        <v>1339</v>
      </c>
      <c r="N79">
        <v>1007</v>
      </c>
      <c r="O79" t="s">
        <v>143</v>
      </c>
      <c r="P79" t="s">
        <v>143</v>
      </c>
      <c r="Q79">
        <v>1</v>
      </c>
      <c r="X79">
        <v>0.24</v>
      </c>
      <c r="Y79">
        <v>32119.66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0.24</v>
      </c>
      <c r="AH79">
        <v>2</v>
      </c>
      <c r="AI79">
        <v>67851016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ROW(Source!A200)</f>
        <v>200</v>
      </c>
      <c r="B80">
        <v>67851037</v>
      </c>
      <c r="C80">
        <v>67850999</v>
      </c>
      <c r="D80">
        <v>64613580</v>
      </c>
      <c r="E80">
        <v>1</v>
      </c>
      <c r="F80">
        <v>1</v>
      </c>
      <c r="G80">
        <v>1</v>
      </c>
      <c r="H80">
        <v>3</v>
      </c>
      <c r="I80" t="s">
        <v>553</v>
      </c>
      <c r="J80" t="s">
        <v>554</v>
      </c>
      <c r="K80" t="s">
        <v>555</v>
      </c>
      <c r="L80">
        <v>1339</v>
      </c>
      <c r="N80">
        <v>1007</v>
      </c>
      <c r="O80" t="s">
        <v>143</v>
      </c>
      <c r="P80" t="s">
        <v>143</v>
      </c>
      <c r="Q80">
        <v>1</v>
      </c>
      <c r="X80">
        <v>0.19</v>
      </c>
      <c r="Y80">
        <v>5764.42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0.19</v>
      </c>
      <c r="AH80">
        <v>2</v>
      </c>
      <c r="AI80">
        <v>67851017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ROW(Source!A200)</f>
        <v>200</v>
      </c>
      <c r="B81">
        <v>67851038</v>
      </c>
      <c r="C81">
        <v>67850999</v>
      </c>
      <c r="D81">
        <v>64614915</v>
      </c>
      <c r="E81">
        <v>1</v>
      </c>
      <c r="F81">
        <v>1</v>
      </c>
      <c r="G81">
        <v>1</v>
      </c>
      <c r="H81">
        <v>3</v>
      </c>
      <c r="I81" t="s">
        <v>556</v>
      </c>
      <c r="J81" t="s">
        <v>557</v>
      </c>
      <c r="K81" t="s">
        <v>558</v>
      </c>
      <c r="L81">
        <v>1327</v>
      </c>
      <c r="N81">
        <v>1005</v>
      </c>
      <c r="O81" t="s">
        <v>250</v>
      </c>
      <c r="P81" t="s">
        <v>250</v>
      </c>
      <c r="Q81">
        <v>1</v>
      </c>
      <c r="X81">
        <v>7.58</v>
      </c>
      <c r="Y81">
        <v>47.57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7.58</v>
      </c>
      <c r="AH81">
        <v>2</v>
      </c>
      <c r="AI81">
        <v>67851018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ROW(Source!A200)</f>
        <v>200</v>
      </c>
      <c r="B82">
        <v>67851039</v>
      </c>
      <c r="C82">
        <v>67850999</v>
      </c>
      <c r="D82">
        <v>64623257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1346</v>
      </c>
      <c r="N82">
        <v>1009</v>
      </c>
      <c r="O82" t="s">
        <v>312</v>
      </c>
      <c r="P82" t="s">
        <v>312</v>
      </c>
      <c r="Q82">
        <v>1</v>
      </c>
      <c r="X82">
        <v>130</v>
      </c>
      <c r="Y82">
        <v>43.6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130</v>
      </c>
      <c r="AH82">
        <v>2</v>
      </c>
      <c r="AI82">
        <v>67851019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ROW(Source!A205)</f>
        <v>205</v>
      </c>
      <c r="B83">
        <v>67851052</v>
      </c>
      <c r="C83">
        <v>67851044</v>
      </c>
      <c r="D83">
        <v>37071037</v>
      </c>
      <c r="E83">
        <v>113</v>
      </c>
      <c r="F83">
        <v>1</v>
      </c>
      <c r="G83">
        <v>1</v>
      </c>
      <c r="H83">
        <v>1</v>
      </c>
      <c r="I83" t="s">
        <v>562</v>
      </c>
      <c r="J83" t="s">
        <v>3</v>
      </c>
      <c r="K83" t="s">
        <v>563</v>
      </c>
      <c r="L83">
        <v>1191</v>
      </c>
      <c r="N83">
        <v>1013</v>
      </c>
      <c r="O83" t="s">
        <v>414</v>
      </c>
      <c r="P83" t="s">
        <v>414</v>
      </c>
      <c r="Q83">
        <v>1</v>
      </c>
      <c r="X83">
        <v>8.9600000000000009</v>
      </c>
      <c r="Y83">
        <v>0</v>
      </c>
      <c r="Z83">
        <v>0</v>
      </c>
      <c r="AA83">
        <v>0</v>
      </c>
      <c r="AB83">
        <v>497.46</v>
      </c>
      <c r="AC83">
        <v>0</v>
      </c>
      <c r="AD83">
        <v>1</v>
      </c>
      <c r="AE83">
        <v>1</v>
      </c>
      <c r="AF83" t="s">
        <v>3</v>
      </c>
      <c r="AG83">
        <v>8.9600000000000009</v>
      </c>
      <c r="AH83">
        <v>2</v>
      </c>
      <c r="AI83">
        <v>67851045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ROW(Source!A205)</f>
        <v>205</v>
      </c>
      <c r="B84">
        <v>67851053</v>
      </c>
      <c r="C84">
        <v>67851044</v>
      </c>
      <c r="D84">
        <v>37064876</v>
      </c>
      <c r="E84">
        <v>113</v>
      </c>
      <c r="F84">
        <v>1</v>
      </c>
      <c r="G84">
        <v>1</v>
      </c>
      <c r="H84">
        <v>1</v>
      </c>
      <c r="I84" t="s">
        <v>415</v>
      </c>
      <c r="J84" t="s">
        <v>3</v>
      </c>
      <c r="K84" t="s">
        <v>416</v>
      </c>
      <c r="L84">
        <v>1191</v>
      </c>
      <c r="N84">
        <v>1013</v>
      </c>
      <c r="O84" t="s">
        <v>414</v>
      </c>
      <c r="P84" t="s">
        <v>414</v>
      </c>
      <c r="Q84">
        <v>1</v>
      </c>
      <c r="X84">
        <v>0.04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0.04</v>
      </c>
      <c r="AH84">
        <v>2</v>
      </c>
      <c r="AI84">
        <v>67851046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ROW(Source!A205)</f>
        <v>205</v>
      </c>
      <c r="B85">
        <v>67851054</v>
      </c>
      <c r="C85">
        <v>67851044</v>
      </c>
      <c r="D85">
        <v>64651919</v>
      </c>
      <c r="E85">
        <v>1</v>
      </c>
      <c r="F85">
        <v>1</v>
      </c>
      <c r="G85">
        <v>1</v>
      </c>
      <c r="H85">
        <v>2</v>
      </c>
      <c r="I85" t="s">
        <v>454</v>
      </c>
      <c r="J85" t="s">
        <v>455</v>
      </c>
      <c r="K85" t="s">
        <v>456</v>
      </c>
      <c r="L85">
        <v>1368</v>
      </c>
      <c r="N85">
        <v>1011</v>
      </c>
      <c r="O85" t="s">
        <v>420</v>
      </c>
      <c r="P85" t="s">
        <v>420</v>
      </c>
      <c r="Q85">
        <v>1</v>
      </c>
      <c r="X85">
        <v>0.02</v>
      </c>
      <c r="Y85">
        <v>0</v>
      </c>
      <c r="Z85">
        <v>1552.12</v>
      </c>
      <c r="AA85">
        <v>668.23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0.02</v>
      </c>
      <c r="AH85">
        <v>2</v>
      </c>
      <c r="AI85">
        <v>67851047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ROW(Source!A205)</f>
        <v>205</v>
      </c>
      <c r="B86">
        <v>67851055</v>
      </c>
      <c r="C86">
        <v>67851044</v>
      </c>
      <c r="D86">
        <v>64652345</v>
      </c>
      <c r="E86">
        <v>1</v>
      </c>
      <c r="F86">
        <v>1</v>
      </c>
      <c r="G86">
        <v>1</v>
      </c>
      <c r="H86">
        <v>2</v>
      </c>
      <c r="I86" t="s">
        <v>564</v>
      </c>
      <c r="J86" t="s">
        <v>565</v>
      </c>
      <c r="K86" t="s">
        <v>566</v>
      </c>
      <c r="L86">
        <v>1368</v>
      </c>
      <c r="N86">
        <v>1011</v>
      </c>
      <c r="O86" t="s">
        <v>420</v>
      </c>
      <c r="P86" t="s">
        <v>420</v>
      </c>
      <c r="Q86">
        <v>1</v>
      </c>
      <c r="X86">
        <v>1.21</v>
      </c>
      <c r="Y86">
        <v>0</v>
      </c>
      <c r="Z86">
        <v>46.14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1.21</v>
      </c>
      <c r="AH86">
        <v>2</v>
      </c>
      <c r="AI86">
        <v>67851048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ROW(Source!A205)</f>
        <v>205</v>
      </c>
      <c r="B87">
        <v>67851056</v>
      </c>
      <c r="C87">
        <v>67851044</v>
      </c>
      <c r="D87">
        <v>64652809</v>
      </c>
      <c r="E87">
        <v>1</v>
      </c>
      <c r="F87">
        <v>1</v>
      </c>
      <c r="G87">
        <v>1</v>
      </c>
      <c r="H87">
        <v>2</v>
      </c>
      <c r="I87" t="s">
        <v>463</v>
      </c>
      <c r="J87" t="s">
        <v>464</v>
      </c>
      <c r="K87" t="s">
        <v>465</v>
      </c>
      <c r="L87">
        <v>1368</v>
      </c>
      <c r="N87">
        <v>1011</v>
      </c>
      <c r="O87" t="s">
        <v>420</v>
      </c>
      <c r="P87" t="s">
        <v>420</v>
      </c>
      <c r="Q87">
        <v>1</v>
      </c>
      <c r="X87">
        <v>0.02</v>
      </c>
      <c r="Y87">
        <v>0</v>
      </c>
      <c r="Z87">
        <v>477.92</v>
      </c>
      <c r="AA87">
        <v>497.46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0.02</v>
      </c>
      <c r="AH87">
        <v>2</v>
      </c>
      <c r="AI87">
        <v>67851049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ROW(Source!A205)</f>
        <v>205</v>
      </c>
      <c r="B88">
        <v>67851057</v>
      </c>
      <c r="C88">
        <v>67851044</v>
      </c>
      <c r="D88">
        <v>64601256</v>
      </c>
      <c r="E88">
        <v>1</v>
      </c>
      <c r="F88">
        <v>1</v>
      </c>
      <c r="G88">
        <v>1</v>
      </c>
      <c r="H88">
        <v>3</v>
      </c>
      <c r="I88" t="s">
        <v>540</v>
      </c>
      <c r="J88" t="s">
        <v>541</v>
      </c>
      <c r="K88" t="s">
        <v>542</v>
      </c>
      <c r="L88">
        <v>1348</v>
      </c>
      <c r="N88">
        <v>1009</v>
      </c>
      <c r="O88" t="s">
        <v>246</v>
      </c>
      <c r="P88" t="s">
        <v>246</v>
      </c>
      <c r="Q88">
        <v>1000</v>
      </c>
      <c r="X88">
        <v>0.06</v>
      </c>
      <c r="Y88">
        <v>23188.21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259</v>
      </c>
      <c r="AG88">
        <v>0.09</v>
      </c>
      <c r="AH88">
        <v>2</v>
      </c>
      <c r="AI88">
        <v>67851050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ROW(Source!A205)</f>
        <v>205</v>
      </c>
      <c r="B89">
        <v>67851058</v>
      </c>
      <c r="C89">
        <v>67851044</v>
      </c>
      <c r="D89">
        <v>64529125</v>
      </c>
      <c r="E89">
        <v>113</v>
      </c>
      <c r="F89">
        <v>1</v>
      </c>
      <c r="G89">
        <v>1</v>
      </c>
      <c r="H89">
        <v>3</v>
      </c>
      <c r="I89" t="s">
        <v>264</v>
      </c>
      <c r="J89" t="s">
        <v>3</v>
      </c>
      <c r="K89" t="s">
        <v>265</v>
      </c>
      <c r="L89">
        <v>1348</v>
      </c>
      <c r="N89">
        <v>1009</v>
      </c>
      <c r="O89" t="s">
        <v>246</v>
      </c>
      <c r="P89" t="s">
        <v>246</v>
      </c>
      <c r="Q89">
        <v>1000</v>
      </c>
      <c r="X89">
        <v>10.7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259</v>
      </c>
      <c r="AG89">
        <v>16.049999999999997</v>
      </c>
      <c r="AH89">
        <v>2</v>
      </c>
      <c r="AI89">
        <v>67851051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ROW(Source!A208)</f>
        <v>208</v>
      </c>
      <c r="B90">
        <v>67851069</v>
      </c>
      <c r="C90">
        <v>67851061</v>
      </c>
      <c r="D90">
        <v>37071037</v>
      </c>
      <c r="E90">
        <v>113</v>
      </c>
      <c r="F90">
        <v>1</v>
      </c>
      <c r="G90">
        <v>1</v>
      </c>
      <c r="H90">
        <v>1</v>
      </c>
      <c r="I90" t="s">
        <v>562</v>
      </c>
      <c r="J90" t="s">
        <v>3</v>
      </c>
      <c r="K90" t="s">
        <v>563</v>
      </c>
      <c r="L90">
        <v>1191</v>
      </c>
      <c r="N90">
        <v>1013</v>
      </c>
      <c r="O90" t="s">
        <v>414</v>
      </c>
      <c r="P90" t="s">
        <v>414</v>
      </c>
      <c r="Q90">
        <v>1</v>
      </c>
      <c r="X90">
        <v>8.9600000000000009</v>
      </c>
      <c r="Y90">
        <v>0</v>
      </c>
      <c r="Z90">
        <v>0</v>
      </c>
      <c r="AA90">
        <v>0</v>
      </c>
      <c r="AB90">
        <v>497.46</v>
      </c>
      <c r="AC90">
        <v>0</v>
      </c>
      <c r="AD90">
        <v>1</v>
      </c>
      <c r="AE90">
        <v>1</v>
      </c>
      <c r="AF90" t="s">
        <v>3</v>
      </c>
      <c r="AG90">
        <v>8.9600000000000009</v>
      </c>
      <c r="AH90">
        <v>2</v>
      </c>
      <c r="AI90">
        <v>67851062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ROW(Source!A208)</f>
        <v>208</v>
      </c>
      <c r="B91">
        <v>67851070</v>
      </c>
      <c r="C91">
        <v>67851061</v>
      </c>
      <c r="D91">
        <v>37064876</v>
      </c>
      <c r="E91">
        <v>113</v>
      </c>
      <c r="F91">
        <v>1</v>
      </c>
      <c r="G91">
        <v>1</v>
      </c>
      <c r="H91">
        <v>1</v>
      </c>
      <c r="I91" t="s">
        <v>415</v>
      </c>
      <c r="J91" t="s">
        <v>3</v>
      </c>
      <c r="K91" t="s">
        <v>416</v>
      </c>
      <c r="L91">
        <v>1191</v>
      </c>
      <c r="N91">
        <v>1013</v>
      </c>
      <c r="O91" t="s">
        <v>414</v>
      </c>
      <c r="P91" t="s">
        <v>414</v>
      </c>
      <c r="Q91">
        <v>1</v>
      </c>
      <c r="X91">
        <v>0.04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0.04</v>
      </c>
      <c r="AH91">
        <v>2</v>
      </c>
      <c r="AI91">
        <v>67851063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ROW(Source!A208)</f>
        <v>208</v>
      </c>
      <c r="B92">
        <v>67851071</v>
      </c>
      <c r="C92">
        <v>67851061</v>
      </c>
      <c r="D92">
        <v>64651919</v>
      </c>
      <c r="E92">
        <v>1</v>
      </c>
      <c r="F92">
        <v>1</v>
      </c>
      <c r="G92">
        <v>1</v>
      </c>
      <c r="H92">
        <v>2</v>
      </c>
      <c r="I92" t="s">
        <v>454</v>
      </c>
      <c r="J92" t="s">
        <v>455</v>
      </c>
      <c r="K92" t="s">
        <v>456</v>
      </c>
      <c r="L92">
        <v>1368</v>
      </c>
      <c r="N92">
        <v>1011</v>
      </c>
      <c r="O92" t="s">
        <v>420</v>
      </c>
      <c r="P92" t="s">
        <v>420</v>
      </c>
      <c r="Q92">
        <v>1</v>
      </c>
      <c r="X92">
        <v>0.02</v>
      </c>
      <c r="Y92">
        <v>0</v>
      </c>
      <c r="Z92">
        <v>1552.12</v>
      </c>
      <c r="AA92">
        <v>668.23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0.02</v>
      </c>
      <c r="AH92">
        <v>2</v>
      </c>
      <c r="AI92">
        <v>67851064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ROW(Source!A208)</f>
        <v>208</v>
      </c>
      <c r="B93">
        <v>67851072</v>
      </c>
      <c r="C93">
        <v>67851061</v>
      </c>
      <c r="D93">
        <v>64652345</v>
      </c>
      <c r="E93">
        <v>1</v>
      </c>
      <c r="F93">
        <v>1</v>
      </c>
      <c r="G93">
        <v>1</v>
      </c>
      <c r="H93">
        <v>2</v>
      </c>
      <c r="I93" t="s">
        <v>564</v>
      </c>
      <c r="J93" t="s">
        <v>565</v>
      </c>
      <c r="K93" t="s">
        <v>566</v>
      </c>
      <c r="L93">
        <v>1368</v>
      </c>
      <c r="N93">
        <v>1011</v>
      </c>
      <c r="O93" t="s">
        <v>420</v>
      </c>
      <c r="P93" t="s">
        <v>420</v>
      </c>
      <c r="Q93">
        <v>1</v>
      </c>
      <c r="X93">
        <v>0.81</v>
      </c>
      <c r="Y93">
        <v>0</v>
      </c>
      <c r="Z93">
        <v>46.14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0.81</v>
      </c>
      <c r="AH93">
        <v>2</v>
      </c>
      <c r="AI93">
        <v>67851065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ROW(Source!A208)</f>
        <v>208</v>
      </c>
      <c r="B94">
        <v>67851073</v>
      </c>
      <c r="C94">
        <v>67851061</v>
      </c>
      <c r="D94">
        <v>64652809</v>
      </c>
      <c r="E94">
        <v>1</v>
      </c>
      <c r="F94">
        <v>1</v>
      </c>
      <c r="G94">
        <v>1</v>
      </c>
      <c r="H94">
        <v>2</v>
      </c>
      <c r="I94" t="s">
        <v>463</v>
      </c>
      <c r="J94" t="s">
        <v>464</v>
      </c>
      <c r="K94" t="s">
        <v>465</v>
      </c>
      <c r="L94">
        <v>1368</v>
      </c>
      <c r="N94">
        <v>1011</v>
      </c>
      <c r="O94" t="s">
        <v>420</v>
      </c>
      <c r="P94" t="s">
        <v>420</v>
      </c>
      <c r="Q94">
        <v>1</v>
      </c>
      <c r="X94">
        <v>0.02</v>
      </c>
      <c r="Y94">
        <v>0</v>
      </c>
      <c r="Z94">
        <v>477.92</v>
      </c>
      <c r="AA94">
        <v>497.46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67851066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ROW(Source!A208)</f>
        <v>208</v>
      </c>
      <c r="B95">
        <v>67851074</v>
      </c>
      <c r="C95">
        <v>67851061</v>
      </c>
      <c r="D95">
        <v>64601256</v>
      </c>
      <c r="E95">
        <v>1</v>
      </c>
      <c r="F95">
        <v>1</v>
      </c>
      <c r="G95">
        <v>1</v>
      </c>
      <c r="H95">
        <v>3</v>
      </c>
      <c r="I95" t="s">
        <v>540</v>
      </c>
      <c r="J95" t="s">
        <v>541</v>
      </c>
      <c r="K95" t="s">
        <v>542</v>
      </c>
      <c r="L95">
        <v>1348</v>
      </c>
      <c r="N95">
        <v>1009</v>
      </c>
      <c r="O95" t="s">
        <v>246</v>
      </c>
      <c r="P95" t="s">
        <v>246</v>
      </c>
      <c r="Q95">
        <v>1000</v>
      </c>
      <c r="X95">
        <v>0.06</v>
      </c>
      <c r="Y95">
        <v>23188.21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274</v>
      </c>
      <c r="AG95">
        <v>0.12</v>
      </c>
      <c r="AH95">
        <v>2</v>
      </c>
      <c r="AI95">
        <v>67851067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ROW(Source!A208)</f>
        <v>208</v>
      </c>
      <c r="B96">
        <v>67851075</v>
      </c>
      <c r="C96">
        <v>67851061</v>
      </c>
      <c r="D96">
        <v>64529125</v>
      </c>
      <c r="E96">
        <v>113</v>
      </c>
      <c r="F96">
        <v>1</v>
      </c>
      <c r="G96">
        <v>1</v>
      </c>
      <c r="H96">
        <v>3</v>
      </c>
      <c r="I96" t="s">
        <v>264</v>
      </c>
      <c r="J96" t="s">
        <v>3</v>
      </c>
      <c r="K96" t="s">
        <v>265</v>
      </c>
      <c r="L96">
        <v>1348</v>
      </c>
      <c r="N96">
        <v>1009</v>
      </c>
      <c r="O96" t="s">
        <v>246</v>
      </c>
      <c r="P96" t="s">
        <v>246</v>
      </c>
      <c r="Q96">
        <v>1000</v>
      </c>
      <c r="X96">
        <v>7.14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274</v>
      </c>
      <c r="AG96">
        <v>14.28</v>
      </c>
      <c r="AH96">
        <v>2</v>
      </c>
      <c r="AI96">
        <v>67851068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ROW(Source!A211)</f>
        <v>211</v>
      </c>
      <c r="B97">
        <v>67851084</v>
      </c>
      <c r="C97">
        <v>67851078</v>
      </c>
      <c r="D97">
        <v>37068121</v>
      </c>
      <c r="E97">
        <v>113</v>
      </c>
      <c r="F97">
        <v>1</v>
      </c>
      <c r="G97">
        <v>1</v>
      </c>
      <c r="H97">
        <v>1</v>
      </c>
      <c r="I97" t="s">
        <v>567</v>
      </c>
      <c r="J97" t="s">
        <v>3</v>
      </c>
      <c r="K97" t="s">
        <v>568</v>
      </c>
      <c r="L97">
        <v>1191</v>
      </c>
      <c r="N97">
        <v>1013</v>
      </c>
      <c r="O97" t="s">
        <v>414</v>
      </c>
      <c r="P97" t="s">
        <v>414</v>
      </c>
      <c r="Q97">
        <v>1</v>
      </c>
      <c r="X97">
        <v>26.78</v>
      </c>
      <c r="Y97">
        <v>0</v>
      </c>
      <c r="Z97">
        <v>0</v>
      </c>
      <c r="AA97">
        <v>0</v>
      </c>
      <c r="AB97">
        <v>412.08</v>
      </c>
      <c r="AC97">
        <v>0</v>
      </c>
      <c r="AD97">
        <v>1</v>
      </c>
      <c r="AE97">
        <v>1</v>
      </c>
      <c r="AF97" t="s">
        <v>3</v>
      </c>
      <c r="AG97">
        <v>26.78</v>
      </c>
      <c r="AH97">
        <v>2</v>
      </c>
      <c r="AI97">
        <v>67851079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ROW(Source!A211)</f>
        <v>211</v>
      </c>
      <c r="B98">
        <v>67851085</v>
      </c>
      <c r="C98">
        <v>67851078</v>
      </c>
      <c r="D98">
        <v>37064876</v>
      </c>
      <c r="E98">
        <v>113</v>
      </c>
      <c r="F98">
        <v>1</v>
      </c>
      <c r="G98">
        <v>1</v>
      </c>
      <c r="H98">
        <v>1</v>
      </c>
      <c r="I98" t="s">
        <v>415</v>
      </c>
      <c r="J98" t="s">
        <v>3</v>
      </c>
      <c r="K98" t="s">
        <v>416</v>
      </c>
      <c r="L98">
        <v>1191</v>
      </c>
      <c r="N98">
        <v>1013</v>
      </c>
      <c r="O98" t="s">
        <v>414</v>
      </c>
      <c r="P98" t="s">
        <v>414</v>
      </c>
      <c r="Q98">
        <v>1</v>
      </c>
      <c r="X98">
        <v>0.05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0.05</v>
      </c>
      <c r="AH98">
        <v>2</v>
      </c>
      <c r="AI98">
        <v>67851080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ROW(Source!A211)</f>
        <v>211</v>
      </c>
      <c r="B99">
        <v>67851086</v>
      </c>
      <c r="C99">
        <v>67851078</v>
      </c>
      <c r="D99">
        <v>64652726</v>
      </c>
      <c r="E99">
        <v>1</v>
      </c>
      <c r="F99">
        <v>1</v>
      </c>
      <c r="G99">
        <v>1</v>
      </c>
      <c r="H99">
        <v>2</v>
      </c>
      <c r="I99" t="s">
        <v>569</v>
      </c>
      <c r="J99" t="s">
        <v>570</v>
      </c>
      <c r="K99" t="s">
        <v>571</v>
      </c>
      <c r="L99">
        <v>1368</v>
      </c>
      <c r="N99">
        <v>1011</v>
      </c>
      <c r="O99" t="s">
        <v>420</v>
      </c>
      <c r="P99" t="s">
        <v>420</v>
      </c>
      <c r="Q99">
        <v>1</v>
      </c>
      <c r="X99">
        <v>0.14000000000000001</v>
      </c>
      <c r="Y99">
        <v>0</v>
      </c>
      <c r="Z99">
        <v>50.89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0.14000000000000001</v>
      </c>
      <c r="AH99">
        <v>2</v>
      </c>
      <c r="AI99">
        <v>67851081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ROW(Source!A211)</f>
        <v>211</v>
      </c>
      <c r="B100">
        <v>67851087</v>
      </c>
      <c r="C100">
        <v>67851078</v>
      </c>
      <c r="D100">
        <v>64652891</v>
      </c>
      <c r="E100">
        <v>1</v>
      </c>
      <c r="F100">
        <v>1</v>
      </c>
      <c r="G100">
        <v>1</v>
      </c>
      <c r="H100">
        <v>2</v>
      </c>
      <c r="I100" t="s">
        <v>572</v>
      </c>
      <c r="J100" t="s">
        <v>573</v>
      </c>
      <c r="K100" t="s">
        <v>574</v>
      </c>
      <c r="L100">
        <v>1368</v>
      </c>
      <c r="N100">
        <v>1011</v>
      </c>
      <c r="O100" t="s">
        <v>420</v>
      </c>
      <c r="P100" t="s">
        <v>420</v>
      </c>
      <c r="Q100">
        <v>1</v>
      </c>
      <c r="X100">
        <v>0.05</v>
      </c>
      <c r="Y100">
        <v>0</v>
      </c>
      <c r="Z100">
        <v>487.94</v>
      </c>
      <c r="AA100">
        <v>497.46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0.05</v>
      </c>
      <c r="AH100">
        <v>2</v>
      </c>
      <c r="AI100">
        <v>67851082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ROW(Source!A211)</f>
        <v>211</v>
      </c>
      <c r="B101">
        <v>67851088</v>
      </c>
      <c r="C101">
        <v>67851078</v>
      </c>
      <c r="D101">
        <v>64531784</v>
      </c>
      <c r="E101">
        <v>113</v>
      </c>
      <c r="F101">
        <v>1</v>
      </c>
      <c r="G101">
        <v>1</v>
      </c>
      <c r="H101">
        <v>3</v>
      </c>
      <c r="I101" t="s">
        <v>289</v>
      </c>
      <c r="J101" t="s">
        <v>3</v>
      </c>
      <c r="K101" t="s">
        <v>290</v>
      </c>
      <c r="L101">
        <v>1339</v>
      </c>
      <c r="N101">
        <v>1007</v>
      </c>
      <c r="O101" t="s">
        <v>143</v>
      </c>
      <c r="P101" t="s">
        <v>143</v>
      </c>
      <c r="Q101">
        <v>1</v>
      </c>
      <c r="X101">
        <v>15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15</v>
      </c>
      <c r="AH101">
        <v>2</v>
      </c>
      <c r="AI101">
        <v>67851083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ROW(Source!A214)</f>
        <v>214</v>
      </c>
      <c r="B102">
        <v>67851094</v>
      </c>
      <c r="C102">
        <v>67851091</v>
      </c>
      <c r="D102">
        <v>37068121</v>
      </c>
      <c r="E102">
        <v>113</v>
      </c>
      <c r="F102">
        <v>1</v>
      </c>
      <c r="G102">
        <v>1</v>
      </c>
      <c r="H102">
        <v>1</v>
      </c>
      <c r="I102" t="s">
        <v>567</v>
      </c>
      <c r="J102" t="s">
        <v>3</v>
      </c>
      <c r="K102" t="s">
        <v>568</v>
      </c>
      <c r="L102">
        <v>1191</v>
      </c>
      <c r="N102">
        <v>1013</v>
      </c>
      <c r="O102" t="s">
        <v>414</v>
      </c>
      <c r="P102" t="s">
        <v>414</v>
      </c>
      <c r="Q102">
        <v>1</v>
      </c>
      <c r="X102">
        <v>40</v>
      </c>
      <c r="Y102">
        <v>0</v>
      </c>
      <c r="Z102">
        <v>0</v>
      </c>
      <c r="AA102">
        <v>0</v>
      </c>
      <c r="AB102">
        <v>412.08</v>
      </c>
      <c r="AC102">
        <v>0</v>
      </c>
      <c r="AD102">
        <v>1</v>
      </c>
      <c r="AE102">
        <v>1</v>
      </c>
      <c r="AF102" t="s">
        <v>3</v>
      </c>
      <c r="AG102">
        <v>40</v>
      </c>
      <c r="AH102">
        <v>2</v>
      </c>
      <c r="AI102">
        <v>67851092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ROW(Source!A214)</f>
        <v>214</v>
      </c>
      <c r="B103">
        <v>67851095</v>
      </c>
      <c r="C103">
        <v>67851091</v>
      </c>
      <c r="D103">
        <v>64531784</v>
      </c>
      <c r="E103">
        <v>113</v>
      </c>
      <c r="F103">
        <v>1</v>
      </c>
      <c r="G103">
        <v>1</v>
      </c>
      <c r="H103">
        <v>3</v>
      </c>
      <c r="I103" t="s">
        <v>289</v>
      </c>
      <c r="J103" t="s">
        <v>3</v>
      </c>
      <c r="K103" t="s">
        <v>290</v>
      </c>
      <c r="L103">
        <v>1339</v>
      </c>
      <c r="N103">
        <v>1007</v>
      </c>
      <c r="O103" t="s">
        <v>143</v>
      </c>
      <c r="P103" t="s">
        <v>143</v>
      </c>
      <c r="Q103">
        <v>1</v>
      </c>
      <c r="X103">
        <v>15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15</v>
      </c>
      <c r="AH103">
        <v>2</v>
      </c>
      <c r="AI103">
        <v>67851093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ROW(Source!A217)</f>
        <v>217</v>
      </c>
      <c r="B104">
        <v>67851101</v>
      </c>
      <c r="C104">
        <v>67851098</v>
      </c>
      <c r="D104">
        <v>37068121</v>
      </c>
      <c r="E104">
        <v>113</v>
      </c>
      <c r="F104">
        <v>1</v>
      </c>
      <c r="G104">
        <v>1</v>
      </c>
      <c r="H104">
        <v>1</v>
      </c>
      <c r="I104" t="s">
        <v>567</v>
      </c>
      <c r="J104" t="s">
        <v>3</v>
      </c>
      <c r="K104" t="s">
        <v>568</v>
      </c>
      <c r="L104">
        <v>1191</v>
      </c>
      <c r="N104">
        <v>1013</v>
      </c>
      <c r="O104" t="s">
        <v>414</v>
      </c>
      <c r="P104" t="s">
        <v>414</v>
      </c>
      <c r="Q104">
        <v>1</v>
      </c>
      <c r="X104">
        <v>5.47</v>
      </c>
      <c r="Y104">
        <v>0</v>
      </c>
      <c r="Z104">
        <v>0</v>
      </c>
      <c r="AA104">
        <v>0</v>
      </c>
      <c r="AB104">
        <v>412.08</v>
      </c>
      <c r="AC104">
        <v>0</v>
      </c>
      <c r="AD104">
        <v>1</v>
      </c>
      <c r="AE104">
        <v>1</v>
      </c>
      <c r="AF104" t="s">
        <v>3</v>
      </c>
      <c r="AG104">
        <v>5.47</v>
      </c>
      <c r="AH104">
        <v>2</v>
      </c>
      <c r="AI104">
        <v>67851099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ROW(Source!A217)</f>
        <v>217</v>
      </c>
      <c r="B105">
        <v>67851102</v>
      </c>
      <c r="C105">
        <v>67851098</v>
      </c>
      <c r="D105">
        <v>64531784</v>
      </c>
      <c r="E105">
        <v>113</v>
      </c>
      <c r="F105">
        <v>1</v>
      </c>
      <c r="G105">
        <v>1</v>
      </c>
      <c r="H105">
        <v>3</v>
      </c>
      <c r="I105" t="s">
        <v>289</v>
      </c>
      <c r="J105" t="s">
        <v>3</v>
      </c>
      <c r="K105" t="s">
        <v>290</v>
      </c>
      <c r="L105">
        <v>1339</v>
      </c>
      <c r="N105">
        <v>1007</v>
      </c>
      <c r="O105" t="s">
        <v>143</v>
      </c>
      <c r="P105" t="s">
        <v>143</v>
      </c>
      <c r="Q105">
        <v>1</v>
      </c>
      <c r="X105">
        <v>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5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ROW(Source!A219)</f>
        <v>219</v>
      </c>
      <c r="B106">
        <v>67851111</v>
      </c>
      <c r="C106">
        <v>67851104</v>
      </c>
      <c r="D106">
        <v>64527973</v>
      </c>
      <c r="E106">
        <v>113</v>
      </c>
      <c r="F106">
        <v>1</v>
      </c>
      <c r="G106">
        <v>1</v>
      </c>
      <c r="H106">
        <v>1</v>
      </c>
      <c r="I106" t="s">
        <v>476</v>
      </c>
      <c r="J106" t="s">
        <v>3</v>
      </c>
      <c r="K106" t="s">
        <v>477</v>
      </c>
      <c r="L106">
        <v>1369</v>
      </c>
      <c r="N106">
        <v>1013</v>
      </c>
      <c r="O106" t="s">
        <v>478</v>
      </c>
      <c r="P106" t="s">
        <v>478</v>
      </c>
      <c r="Q106">
        <v>1</v>
      </c>
      <c r="X106">
        <v>5</v>
      </c>
      <c r="Y106">
        <v>0</v>
      </c>
      <c r="Z106">
        <v>0</v>
      </c>
      <c r="AA106">
        <v>0</v>
      </c>
      <c r="AB106">
        <v>404.65</v>
      </c>
      <c r="AC106">
        <v>0</v>
      </c>
      <c r="AD106">
        <v>1</v>
      </c>
      <c r="AE106">
        <v>1</v>
      </c>
      <c r="AF106" t="s">
        <v>3</v>
      </c>
      <c r="AG106">
        <v>5</v>
      </c>
      <c r="AH106">
        <v>2</v>
      </c>
      <c r="AI106">
        <v>67851105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ROW(Source!A219)</f>
        <v>219</v>
      </c>
      <c r="B107">
        <v>67851112</v>
      </c>
      <c r="C107">
        <v>67851104</v>
      </c>
      <c r="D107">
        <v>64527977</v>
      </c>
      <c r="E107">
        <v>113</v>
      </c>
      <c r="F107">
        <v>1</v>
      </c>
      <c r="G107">
        <v>1</v>
      </c>
      <c r="H107">
        <v>1</v>
      </c>
      <c r="I107" t="s">
        <v>575</v>
      </c>
      <c r="J107" t="s">
        <v>3</v>
      </c>
      <c r="K107" t="s">
        <v>576</v>
      </c>
      <c r="L107">
        <v>1369</v>
      </c>
      <c r="N107">
        <v>1013</v>
      </c>
      <c r="O107" t="s">
        <v>478</v>
      </c>
      <c r="P107" t="s">
        <v>478</v>
      </c>
      <c r="Q107">
        <v>1</v>
      </c>
      <c r="X107">
        <v>0.67</v>
      </c>
      <c r="Y107">
        <v>0</v>
      </c>
      <c r="Z107">
        <v>0</v>
      </c>
      <c r="AA107">
        <v>0</v>
      </c>
      <c r="AB107">
        <v>441.78</v>
      </c>
      <c r="AC107">
        <v>0</v>
      </c>
      <c r="AD107">
        <v>1</v>
      </c>
      <c r="AE107">
        <v>1</v>
      </c>
      <c r="AF107" t="s">
        <v>3</v>
      </c>
      <c r="AG107">
        <v>0.67</v>
      </c>
      <c r="AH107">
        <v>2</v>
      </c>
      <c r="AI107">
        <v>67851106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ROW(Source!A219)</f>
        <v>219</v>
      </c>
      <c r="B108">
        <v>67851113</v>
      </c>
      <c r="C108">
        <v>67851104</v>
      </c>
      <c r="D108">
        <v>37064876</v>
      </c>
      <c r="E108">
        <v>113</v>
      </c>
      <c r="F108">
        <v>1</v>
      </c>
      <c r="G108">
        <v>1</v>
      </c>
      <c r="H108">
        <v>1</v>
      </c>
      <c r="I108" t="s">
        <v>415</v>
      </c>
      <c r="J108" t="s">
        <v>3</v>
      </c>
      <c r="K108" t="s">
        <v>416</v>
      </c>
      <c r="L108">
        <v>1191</v>
      </c>
      <c r="N108">
        <v>1013</v>
      </c>
      <c r="O108" t="s">
        <v>414</v>
      </c>
      <c r="P108" t="s">
        <v>414</v>
      </c>
      <c r="Q108">
        <v>1</v>
      </c>
      <c r="X108">
        <v>1.3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1.3</v>
      </c>
      <c r="AH108">
        <v>2</v>
      </c>
      <c r="AI108">
        <v>67851107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ROW(Source!A219)</f>
        <v>219</v>
      </c>
      <c r="B109">
        <v>67851114</v>
      </c>
      <c r="C109">
        <v>67851104</v>
      </c>
      <c r="D109">
        <v>64652759</v>
      </c>
      <c r="E109">
        <v>1</v>
      </c>
      <c r="F109">
        <v>1</v>
      </c>
      <c r="G109">
        <v>1</v>
      </c>
      <c r="H109">
        <v>2</v>
      </c>
      <c r="I109" t="s">
        <v>525</v>
      </c>
      <c r="J109" t="s">
        <v>526</v>
      </c>
      <c r="K109" t="s">
        <v>527</v>
      </c>
      <c r="L109">
        <v>1368</v>
      </c>
      <c r="N109">
        <v>1011</v>
      </c>
      <c r="O109" t="s">
        <v>420</v>
      </c>
      <c r="P109" t="s">
        <v>420</v>
      </c>
      <c r="Q109">
        <v>1</v>
      </c>
      <c r="X109">
        <v>1.3</v>
      </c>
      <c r="Y109">
        <v>0</v>
      </c>
      <c r="Z109">
        <v>1043.1400000000001</v>
      </c>
      <c r="AA109">
        <v>497.46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1.3</v>
      </c>
      <c r="AH109">
        <v>2</v>
      </c>
      <c r="AI109">
        <v>67851108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ROW(Source!A219)</f>
        <v>219</v>
      </c>
      <c r="B110">
        <v>67851115</v>
      </c>
      <c r="C110">
        <v>67851104</v>
      </c>
      <c r="D110">
        <v>64603092</v>
      </c>
      <c r="E110">
        <v>1</v>
      </c>
      <c r="F110">
        <v>1</v>
      </c>
      <c r="G110">
        <v>1</v>
      </c>
      <c r="H110">
        <v>3</v>
      </c>
      <c r="I110" t="s">
        <v>528</v>
      </c>
      <c r="J110" t="s">
        <v>529</v>
      </c>
      <c r="K110" t="s">
        <v>530</v>
      </c>
      <c r="L110">
        <v>1339</v>
      </c>
      <c r="N110">
        <v>1007</v>
      </c>
      <c r="O110" t="s">
        <v>143</v>
      </c>
      <c r="P110" t="s">
        <v>143</v>
      </c>
      <c r="Q110">
        <v>1</v>
      </c>
      <c r="X110">
        <v>10</v>
      </c>
      <c r="Y110">
        <v>35.71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10</v>
      </c>
      <c r="AH110">
        <v>2</v>
      </c>
      <c r="AI110">
        <v>67851109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ROW(Source!A219)</f>
        <v>219</v>
      </c>
      <c r="B111">
        <v>67851116</v>
      </c>
      <c r="C111">
        <v>67851104</v>
      </c>
      <c r="D111">
        <v>64531804</v>
      </c>
      <c r="E111">
        <v>113</v>
      </c>
      <c r="F111">
        <v>1</v>
      </c>
      <c r="G111">
        <v>1</v>
      </c>
      <c r="H111">
        <v>3</v>
      </c>
      <c r="I111" t="s">
        <v>310</v>
      </c>
      <c r="J111" t="s">
        <v>3</v>
      </c>
      <c r="K111" t="s">
        <v>311</v>
      </c>
      <c r="L111">
        <v>1346</v>
      </c>
      <c r="N111">
        <v>1009</v>
      </c>
      <c r="O111" t="s">
        <v>312</v>
      </c>
      <c r="P111" t="s">
        <v>312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67851110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35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2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>02-01-04</v>
      </c>
      <c r="G12" t="str">
        <f>Source!G12</f>
        <v>04. Строительство 2КЛ-10 кВ ( открыто в трубах)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5">
      <c r="B14" t="s">
        <v>577</v>
      </c>
      <c r="C14">
        <v>1</v>
      </c>
      <c r="D14" t="s">
        <v>176</v>
      </c>
      <c r="E14" t="s">
        <v>177</v>
      </c>
      <c r="F14" t="s">
        <v>578</v>
      </c>
      <c r="G14" t="s">
        <v>134</v>
      </c>
      <c r="H14">
        <v>1665.34</v>
      </c>
      <c r="I14">
        <v>1998.41</v>
      </c>
      <c r="J14">
        <v>49.96</v>
      </c>
      <c r="K14">
        <v>1749.61</v>
      </c>
      <c r="L14">
        <v>20</v>
      </c>
      <c r="M14">
        <v>45833</v>
      </c>
      <c r="N14">
        <v>2</v>
      </c>
      <c r="O14" t="s">
        <v>579</v>
      </c>
      <c r="P14" t="s">
        <v>580</v>
      </c>
      <c r="Q14" t="s">
        <v>581</v>
      </c>
      <c r="R14" t="s">
        <v>582</v>
      </c>
      <c r="S14" t="s">
        <v>583</v>
      </c>
      <c r="T14" t="s">
        <v>584</v>
      </c>
      <c r="U14">
        <v>2</v>
      </c>
      <c r="V14">
        <v>34.31</v>
      </c>
      <c r="W14">
        <v>0</v>
      </c>
      <c r="X14">
        <v>0</v>
      </c>
      <c r="Y14" t="s">
        <v>3</v>
      </c>
      <c r="Z14" t="s">
        <v>585</v>
      </c>
      <c r="AA14">
        <v>3</v>
      </c>
      <c r="AB14" t="s">
        <v>3</v>
      </c>
      <c r="AC14">
        <v>1665.34</v>
      </c>
      <c r="AD14">
        <v>1</v>
      </c>
      <c r="AE14">
        <v>0</v>
      </c>
      <c r="AF14">
        <v>1</v>
      </c>
      <c r="AG14">
        <v>3</v>
      </c>
      <c r="AH14" t="s">
        <v>134</v>
      </c>
      <c r="AI14" t="s">
        <v>177</v>
      </c>
      <c r="AJ14">
        <v>45853.580509259256</v>
      </c>
      <c r="AK14">
        <v>67836993</v>
      </c>
    </row>
    <row r="15" spans="1:103" x14ac:dyDescent="0.25">
      <c r="B15" t="s">
        <v>586</v>
      </c>
      <c r="C15">
        <v>0</v>
      </c>
      <c r="D15" t="s">
        <v>587</v>
      </c>
      <c r="E15" t="s">
        <v>177</v>
      </c>
      <c r="F15" t="s">
        <v>578</v>
      </c>
      <c r="G15" t="s">
        <v>134</v>
      </c>
      <c r="H15">
        <v>1715.3</v>
      </c>
      <c r="I15">
        <v>2058.36</v>
      </c>
      <c r="J15">
        <v>51.46</v>
      </c>
      <c r="K15">
        <v>1802.1</v>
      </c>
      <c r="L15">
        <v>20</v>
      </c>
      <c r="M15">
        <v>45833</v>
      </c>
      <c r="N15">
        <v>2</v>
      </c>
      <c r="O15" t="s">
        <v>588</v>
      </c>
      <c r="P15" t="s">
        <v>580</v>
      </c>
      <c r="Q15" t="s">
        <v>589</v>
      </c>
      <c r="R15" t="s">
        <v>590</v>
      </c>
      <c r="S15" t="s">
        <v>591</v>
      </c>
      <c r="T15" t="s">
        <v>592</v>
      </c>
      <c r="U15">
        <v>2</v>
      </c>
      <c r="V15">
        <v>35.340000000000003</v>
      </c>
      <c r="W15">
        <v>0</v>
      </c>
      <c r="X15">
        <v>0</v>
      </c>
      <c r="Y15" t="s">
        <v>3</v>
      </c>
      <c r="Z15" t="s">
        <v>585</v>
      </c>
      <c r="AA15">
        <v>3</v>
      </c>
      <c r="AB15" t="s">
        <v>3</v>
      </c>
      <c r="AC15">
        <v>1715.3</v>
      </c>
      <c r="AD15">
        <v>1</v>
      </c>
      <c r="AE15">
        <v>0</v>
      </c>
      <c r="AF15">
        <v>1</v>
      </c>
      <c r="AG15">
        <v>3</v>
      </c>
      <c r="AH15" t="s">
        <v>134</v>
      </c>
      <c r="AI15" t="s">
        <v>177</v>
      </c>
      <c r="AJ15">
        <v>45853.580509259256</v>
      </c>
      <c r="AK15">
        <v>67836993</v>
      </c>
    </row>
    <row r="16" spans="1:103" x14ac:dyDescent="0.25">
      <c r="B16" t="s">
        <v>593</v>
      </c>
      <c r="C16">
        <v>0</v>
      </c>
      <c r="D16" t="s">
        <v>594</v>
      </c>
      <c r="E16" t="s">
        <v>177</v>
      </c>
      <c r="F16" t="s">
        <v>578</v>
      </c>
      <c r="G16" t="s">
        <v>134</v>
      </c>
      <c r="H16">
        <v>1756.93</v>
      </c>
      <c r="I16">
        <v>2108.3200000000002</v>
      </c>
      <c r="J16">
        <v>52.71</v>
      </c>
      <c r="K16">
        <v>1845.83</v>
      </c>
      <c r="L16">
        <v>20</v>
      </c>
      <c r="M16">
        <v>45833</v>
      </c>
      <c r="N16">
        <v>2</v>
      </c>
      <c r="O16" t="s">
        <v>595</v>
      </c>
      <c r="P16" t="s">
        <v>596</v>
      </c>
      <c r="Q16" t="s">
        <v>597</v>
      </c>
      <c r="R16" t="s">
        <v>598</v>
      </c>
      <c r="S16" t="s">
        <v>599</v>
      </c>
      <c r="T16" t="s">
        <v>592</v>
      </c>
      <c r="U16">
        <v>2</v>
      </c>
      <c r="V16">
        <v>36.19</v>
      </c>
      <c r="W16">
        <v>0</v>
      </c>
      <c r="X16">
        <v>0</v>
      </c>
      <c r="Y16" t="s">
        <v>3</v>
      </c>
      <c r="Z16" t="s">
        <v>585</v>
      </c>
      <c r="AA16">
        <v>3</v>
      </c>
      <c r="AB16" t="s">
        <v>3</v>
      </c>
      <c r="AC16">
        <v>1756.93</v>
      </c>
      <c r="AD16">
        <v>1</v>
      </c>
      <c r="AE16">
        <v>0</v>
      </c>
      <c r="AF16">
        <v>1</v>
      </c>
      <c r="AG16">
        <v>3</v>
      </c>
      <c r="AH16" t="s">
        <v>134</v>
      </c>
      <c r="AI16" t="s">
        <v>177</v>
      </c>
      <c r="AJ16">
        <v>45853.580509259256</v>
      </c>
      <c r="AK16">
        <v>67836993</v>
      </c>
    </row>
    <row r="17" spans="2:37" x14ac:dyDescent="0.25">
      <c r="B17" t="s">
        <v>600</v>
      </c>
      <c r="C17">
        <v>1</v>
      </c>
      <c r="D17" t="s">
        <v>179</v>
      </c>
      <c r="E17" t="s">
        <v>180</v>
      </c>
      <c r="F17" t="s">
        <v>601</v>
      </c>
      <c r="G17" t="s">
        <v>172</v>
      </c>
      <c r="H17">
        <v>870</v>
      </c>
      <c r="I17">
        <v>1044</v>
      </c>
      <c r="J17">
        <v>26.1</v>
      </c>
      <c r="K17">
        <v>914.02</v>
      </c>
      <c r="L17">
        <v>20</v>
      </c>
      <c r="M17">
        <v>45833</v>
      </c>
      <c r="N17">
        <v>2</v>
      </c>
      <c r="O17" t="s">
        <v>579</v>
      </c>
      <c r="P17" t="s">
        <v>580</v>
      </c>
      <c r="Q17" t="s">
        <v>581</v>
      </c>
      <c r="R17" t="s">
        <v>582</v>
      </c>
      <c r="S17" t="s">
        <v>583</v>
      </c>
      <c r="T17" t="s">
        <v>592</v>
      </c>
      <c r="U17">
        <v>2</v>
      </c>
      <c r="V17">
        <v>17.920000000000002</v>
      </c>
      <c r="W17">
        <v>0</v>
      </c>
      <c r="X17">
        <v>0</v>
      </c>
      <c r="Y17" t="s">
        <v>3</v>
      </c>
      <c r="Z17" t="s">
        <v>585</v>
      </c>
      <c r="AA17">
        <v>3</v>
      </c>
      <c r="AB17" t="s">
        <v>3</v>
      </c>
      <c r="AC17">
        <v>870</v>
      </c>
      <c r="AD17">
        <v>1</v>
      </c>
      <c r="AE17">
        <v>0</v>
      </c>
      <c r="AF17">
        <v>1</v>
      </c>
      <c r="AG17">
        <v>3</v>
      </c>
      <c r="AH17" t="s">
        <v>172</v>
      </c>
      <c r="AI17" t="s">
        <v>180</v>
      </c>
      <c r="AJ17">
        <v>45833.68041666667</v>
      </c>
      <c r="AK17">
        <v>67836998</v>
      </c>
    </row>
    <row r="18" spans="2:37" x14ac:dyDescent="0.25">
      <c r="B18" t="s">
        <v>602</v>
      </c>
      <c r="C18">
        <v>0</v>
      </c>
      <c r="D18" t="s">
        <v>603</v>
      </c>
      <c r="E18" t="s">
        <v>180</v>
      </c>
      <c r="F18" t="s">
        <v>601</v>
      </c>
      <c r="G18" t="s">
        <v>172</v>
      </c>
      <c r="H18">
        <v>896.1</v>
      </c>
      <c r="I18">
        <v>1075.32</v>
      </c>
      <c r="J18">
        <v>26.88</v>
      </c>
      <c r="K18">
        <v>941.44</v>
      </c>
      <c r="L18">
        <v>20</v>
      </c>
      <c r="M18">
        <v>45833</v>
      </c>
      <c r="N18">
        <v>2</v>
      </c>
      <c r="O18" t="s">
        <v>588</v>
      </c>
      <c r="P18" t="s">
        <v>580</v>
      </c>
      <c r="Q18" t="s">
        <v>589</v>
      </c>
      <c r="R18" t="s">
        <v>590</v>
      </c>
      <c r="S18" t="s">
        <v>591</v>
      </c>
      <c r="T18" t="s">
        <v>592</v>
      </c>
      <c r="U18">
        <v>2</v>
      </c>
      <c r="V18">
        <v>18.46</v>
      </c>
      <c r="W18">
        <v>0</v>
      </c>
      <c r="X18">
        <v>0</v>
      </c>
      <c r="Y18" t="s">
        <v>3</v>
      </c>
      <c r="Z18" t="s">
        <v>585</v>
      </c>
      <c r="AA18">
        <v>3</v>
      </c>
      <c r="AB18" t="s">
        <v>3</v>
      </c>
      <c r="AC18">
        <v>896.1</v>
      </c>
      <c r="AD18">
        <v>1</v>
      </c>
      <c r="AE18">
        <v>0</v>
      </c>
      <c r="AF18">
        <v>1</v>
      </c>
      <c r="AG18">
        <v>3</v>
      </c>
      <c r="AH18" t="s">
        <v>172</v>
      </c>
      <c r="AI18" t="s">
        <v>180</v>
      </c>
      <c r="AJ18">
        <v>45833.68041666667</v>
      </c>
      <c r="AK18">
        <v>67836998</v>
      </c>
    </row>
    <row r="19" spans="2:37" x14ac:dyDescent="0.25">
      <c r="B19" t="s">
        <v>604</v>
      </c>
      <c r="C19">
        <v>0</v>
      </c>
      <c r="D19" t="s">
        <v>605</v>
      </c>
      <c r="E19" t="s">
        <v>180</v>
      </c>
      <c r="F19" t="s">
        <v>601</v>
      </c>
      <c r="G19" t="s">
        <v>172</v>
      </c>
      <c r="H19">
        <v>917.85</v>
      </c>
      <c r="I19">
        <v>1101.42</v>
      </c>
      <c r="J19">
        <v>27.54</v>
      </c>
      <c r="K19">
        <v>964.3</v>
      </c>
      <c r="L19">
        <v>20</v>
      </c>
      <c r="M19">
        <v>45833</v>
      </c>
      <c r="N19">
        <v>2</v>
      </c>
      <c r="O19" t="s">
        <v>595</v>
      </c>
      <c r="P19" t="s">
        <v>596</v>
      </c>
      <c r="Q19" t="s">
        <v>597</v>
      </c>
      <c r="R19" t="s">
        <v>598</v>
      </c>
      <c r="S19" t="s">
        <v>599</v>
      </c>
      <c r="T19" t="s">
        <v>584</v>
      </c>
      <c r="U19">
        <v>2</v>
      </c>
      <c r="V19">
        <v>18.91</v>
      </c>
      <c r="W19">
        <v>0</v>
      </c>
      <c r="X19">
        <v>0</v>
      </c>
      <c r="Y19" t="s">
        <v>3</v>
      </c>
      <c r="Z19" t="s">
        <v>585</v>
      </c>
      <c r="AA19">
        <v>3</v>
      </c>
      <c r="AB19" t="s">
        <v>3</v>
      </c>
      <c r="AC19">
        <v>917.85</v>
      </c>
      <c r="AD19">
        <v>1</v>
      </c>
      <c r="AE19">
        <v>0</v>
      </c>
      <c r="AF19">
        <v>1</v>
      </c>
      <c r="AG19">
        <v>3</v>
      </c>
      <c r="AH19" t="s">
        <v>172</v>
      </c>
      <c r="AI19" t="s">
        <v>180</v>
      </c>
      <c r="AJ19">
        <v>45833.68041666667</v>
      </c>
      <c r="AK19">
        <v>67836998</v>
      </c>
    </row>
    <row r="20" spans="2:37" x14ac:dyDescent="0.25">
      <c r="B20" t="s">
        <v>606</v>
      </c>
      <c r="C20">
        <v>1</v>
      </c>
      <c r="D20" t="s">
        <v>136</v>
      </c>
      <c r="E20" t="s">
        <v>137</v>
      </c>
      <c r="F20" t="s">
        <v>607</v>
      </c>
      <c r="G20" t="s">
        <v>134</v>
      </c>
      <c r="H20">
        <v>1150</v>
      </c>
      <c r="I20">
        <v>1380</v>
      </c>
      <c r="J20">
        <v>34.5</v>
      </c>
      <c r="K20">
        <v>1208.19</v>
      </c>
      <c r="L20">
        <v>20</v>
      </c>
      <c r="M20">
        <v>45833</v>
      </c>
      <c r="N20">
        <v>2</v>
      </c>
      <c r="O20" t="s">
        <v>579</v>
      </c>
      <c r="P20" t="s">
        <v>580</v>
      </c>
      <c r="Q20" t="s">
        <v>581</v>
      </c>
      <c r="R20" t="s">
        <v>582</v>
      </c>
      <c r="S20" t="s">
        <v>583</v>
      </c>
      <c r="T20" t="s">
        <v>584</v>
      </c>
      <c r="U20">
        <v>2</v>
      </c>
      <c r="V20">
        <v>23.69</v>
      </c>
      <c r="W20">
        <v>0</v>
      </c>
      <c r="X20">
        <v>0</v>
      </c>
      <c r="Y20" t="s">
        <v>3</v>
      </c>
      <c r="Z20" t="s">
        <v>585</v>
      </c>
      <c r="AA20">
        <v>3</v>
      </c>
      <c r="AB20" t="s">
        <v>3</v>
      </c>
      <c r="AC20">
        <v>1150</v>
      </c>
      <c r="AD20">
        <v>1</v>
      </c>
      <c r="AE20">
        <v>0</v>
      </c>
      <c r="AF20">
        <v>1</v>
      </c>
      <c r="AG20">
        <v>3</v>
      </c>
      <c r="AH20" t="s">
        <v>134</v>
      </c>
      <c r="AI20" t="s">
        <v>137</v>
      </c>
      <c r="AJ20">
        <v>45833.682025462964</v>
      </c>
      <c r="AK20">
        <v>67837003</v>
      </c>
    </row>
    <row r="21" spans="2:37" x14ac:dyDescent="0.25">
      <c r="B21" t="s">
        <v>608</v>
      </c>
      <c r="C21">
        <v>0</v>
      </c>
      <c r="D21" t="s">
        <v>609</v>
      </c>
      <c r="E21" t="s">
        <v>137</v>
      </c>
      <c r="F21" t="s">
        <v>607</v>
      </c>
      <c r="G21" t="s">
        <v>134</v>
      </c>
      <c r="H21">
        <v>1184.5</v>
      </c>
      <c r="I21">
        <v>1421.4</v>
      </c>
      <c r="J21">
        <v>35.54</v>
      </c>
      <c r="K21">
        <v>1244.44</v>
      </c>
      <c r="L21">
        <v>20</v>
      </c>
      <c r="M21">
        <v>45833</v>
      </c>
      <c r="N21">
        <v>2</v>
      </c>
      <c r="O21" t="s">
        <v>588</v>
      </c>
      <c r="P21" t="s">
        <v>580</v>
      </c>
      <c r="Q21" t="s">
        <v>589</v>
      </c>
      <c r="R21" t="s">
        <v>590</v>
      </c>
      <c r="S21" t="s">
        <v>591</v>
      </c>
      <c r="T21" t="s">
        <v>592</v>
      </c>
      <c r="U21">
        <v>2</v>
      </c>
      <c r="V21">
        <v>24.4</v>
      </c>
      <c r="W21">
        <v>0</v>
      </c>
      <c r="X21">
        <v>0</v>
      </c>
      <c r="Y21" t="s">
        <v>3</v>
      </c>
      <c r="Z21" t="s">
        <v>585</v>
      </c>
      <c r="AA21">
        <v>3</v>
      </c>
      <c r="AB21" t="s">
        <v>3</v>
      </c>
      <c r="AC21">
        <v>1184.5</v>
      </c>
      <c r="AD21">
        <v>1</v>
      </c>
      <c r="AE21">
        <v>0</v>
      </c>
      <c r="AF21">
        <v>1</v>
      </c>
      <c r="AG21">
        <v>3</v>
      </c>
      <c r="AH21" t="s">
        <v>134</v>
      </c>
      <c r="AI21" t="s">
        <v>137</v>
      </c>
      <c r="AJ21">
        <v>45833.682025462964</v>
      </c>
      <c r="AK21">
        <v>67837003</v>
      </c>
    </row>
    <row r="22" spans="2:37" x14ac:dyDescent="0.25">
      <c r="B22" t="s">
        <v>610</v>
      </c>
      <c r="C22">
        <v>0</v>
      </c>
      <c r="D22" t="s">
        <v>611</v>
      </c>
      <c r="E22" t="s">
        <v>137</v>
      </c>
      <c r="F22" t="s">
        <v>607</v>
      </c>
      <c r="G22" t="s">
        <v>134</v>
      </c>
      <c r="H22">
        <v>1213.25</v>
      </c>
      <c r="I22">
        <v>1455.9</v>
      </c>
      <c r="J22">
        <v>36.4</v>
      </c>
      <c r="K22">
        <v>1274.6400000000001</v>
      </c>
      <c r="L22">
        <v>20</v>
      </c>
      <c r="M22">
        <v>45833</v>
      </c>
      <c r="N22">
        <v>2</v>
      </c>
      <c r="O22" t="s">
        <v>595</v>
      </c>
      <c r="P22" t="s">
        <v>596</v>
      </c>
      <c r="Q22" t="s">
        <v>597</v>
      </c>
      <c r="R22" t="s">
        <v>598</v>
      </c>
      <c r="S22" t="s">
        <v>599</v>
      </c>
      <c r="T22" t="s">
        <v>592</v>
      </c>
      <c r="U22">
        <v>2</v>
      </c>
      <c r="V22">
        <v>24.99</v>
      </c>
      <c r="W22">
        <v>0</v>
      </c>
      <c r="X22">
        <v>0</v>
      </c>
      <c r="Y22" t="s">
        <v>3</v>
      </c>
      <c r="Z22" t="s">
        <v>585</v>
      </c>
      <c r="AA22">
        <v>3</v>
      </c>
      <c r="AB22" t="s">
        <v>3</v>
      </c>
      <c r="AC22">
        <v>1213.25</v>
      </c>
      <c r="AD22">
        <v>1</v>
      </c>
      <c r="AE22">
        <v>0</v>
      </c>
      <c r="AF22">
        <v>1</v>
      </c>
      <c r="AG22">
        <v>3</v>
      </c>
      <c r="AH22" t="s">
        <v>134</v>
      </c>
      <c r="AI22" t="s">
        <v>137</v>
      </c>
      <c r="AJ22">
        <v>45833.682025462964</v>
      </c>
      <c r="AK22">
        <v>67837003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02-01-04</vt:lpstr>
      <vt:lpstr>02-01-04_1</vt:lpstr>
      <vt:lpstr>КА по материалам</vt:lpstr>
      <vt:lpstr>КА по материалам_1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'02-01-04_1'!Заголовки_для_печати</vt:lpstr>
      <vt:lpstr>'КА по материалам'!Заголовки_для_печати</vt:lpstr>
      <vt:lpstr>'КА по материалам_1'!Заголовки_для_печати</vt:lpstr>
      <vt:lpstr>'02-01-04'!Область_печати</vt:lpstr>
      <vt:lpstr>'02-01-04_1'!Область_печати</vt:lpstr>
      <vt:lpstr>'КА по материалам'!Область_печати</vt:lpstr>
      <vt:lpstr>'КА по материалам_1'!Область_печати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SMETA-7</cp:lastModifiedBy>
  <dcterms:created xsi:type="dcterms:W3CDTF">2025-07-15T10:56:13Z</dcterms:created>
  <dcterms:modified xsi:type="dcterms:W3CDTF">2025-07-15T10:57:40Z</dcterms:modified>
</cp:coreProperties>
</file>